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23.1821.0/83483422 Construction planning supervision Kryvyi Rih/2 Tender/"/>
    </mc:Choice>
  </mc:AlternateContent>
  <xr:revisionPtr revIDLastSave="0" documentId="8_{E3E5D19B-E474-4F22-8347-3019BAA4BA57}" xr6:coauthVersionLast="47" xr6:coauthVersionMax="47" xr10:uidLastSave="{00000000-0000-0000-0000-000000000000}"/>
  <bookViews>
    <workbookView xWindow="-110" yWindow="-110" windowWidth="19420" windowHeight="10300" tabRatio="890" xr2:uid="{00000000-000D-0000-FFFF-FFFF00000000}"/>
  </bookViews>
  <sheets>
    <sheet name="Запрошення" sheetId="3" r:id="rId1"/>
    <sheet name="Документи" sheetId="40" r:id="rId2"/>
    <sheet name="Додаток 2_Комерційна пропозиція" sheetId="51" r:id="rId3"/>
    <sheet name="Додаток 3_Технічна оцінка" sheetId="57" r:id="rId4"/>
    <sheet name="Додаток 7 Гарантійний лист" sheetId="59" r:id="rId5"/>
    <sheet name="FAQ_Tender" sheetId="7" r:id="rId6"/>
    <sheet name="legend" sheetId="56"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'Додаток 2_Комерційна пропозиція'!#REF!</definedName>
    <definedName name="Answer">[1]legend!$G$2:$G$5</definedName>
    <definedName name="Category_of_good" localSheetId="2">'[2]Dropdown menu'!$A$14:$A$31</definedName>
    <definedName name="Category_of_good">'[3]Dropdown menu'!$A$14:$A$31</definedName>
    <definedName name="Complexity">[1]legend!$B$2:$B$5</definedName>
    <definedName name="Experience">[1]legend!$C$2:$C$6</definedName>
    <definedName name="Fee">[1]legend!$A$2:$A$6</definedName>
    <definedName name="fixed_fee" localSheetId="4">[5]legend!$C$4:$C$6</definedName>
    <definedName name="fixed_fee">legend!$C$4:$C$6</definedName>
    <definedName name="fullpart">[1]legend!$C$12:$C$14</definedName>
    <definedName name="Justification_for_non_neutral_specification" localSheetId="2">'[2]Dropdown menu'!$G$8:$G$12</definedName>
    <definedName name="Justification_for_non_neutral_specification">'[3]Dropdown menu'!$G$8:$G$12</definedName>
    <definedName name="_xlnm.Print_Area" localSheetId="3">'Додаток 3_Технічна оцінка'!$A$1:$N$120</definedName>
    <definedName name="_xlnm.Print_Titles" localSheetId="3">'Додаток 3_Технічна оцінка'!$1:$9</definedName>
    <definedName name="pro_class">[1]legend!$F$1:$F$31</definedName>
    <definedName name="typeoftender">[1]legend!$A$23:$A$29</definedName>
    <definedName name="Wertung" localSheetId="3">'[4]Bidder 6-10'!$F$114:$N$114</definedName>
    <definedName name="Wertung" localSheetId="4">#REF!</definedName>
    <definedName name="Wertung">#REF!</definedName>
    <definedName name="yes_no" localSheetId="2">'[2]Dropdown menu'!$G$1:$G$3</definedName>
    <definedName name="yes_no">'[3]Dropdown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 i="59" l="1"/>
  <c r="D4" i="59"/>
  <c r="D3" i="59"/>
  <c r="M5" i="57" l="1"/>
  <c r="P10" i="57"/>
  <c r="P11" i="57"/>
  <c r="F12" i="57"/>
  <c r="F14" i="57" s="1"/>
  <c r="H12" i="57"/>
  <c r="H14" i="57" s="1"/>
  <c r="J12" i="57"/>
  <c r="J14" i="57" s="1"/>
  <c r="L12" i="57"/>
  <c r="L14" i="57" s="1"/>
  <c r="N12" i="57"/>
  <c r="P12" i="57"/>
  <c r="F13" i="57"/>
  <c r="H13" i="57"/>
  <c r="J13" i="57"/>
  <c r="L13" i="57"/>
  <c r="N13" i="57"/>
  <c r="N14" i="57" s="1"/>
  <c r="P13" i="57"/>
  <c r="D14" i="57"/>
  <c r="P14" i="57"/>
  <c r="P15" i="57"/>
  <c r="F16" i="57"/>
  <c r="H16" i="57"/>
  <c r="J16" i="57"/>
  <c r="L16" i="57"/>
  <c r="L18" i="57" s="1"/>
  <c r="N16" i="57"/>
  <c r="N18" i="57" s="1"/>
  <c r="P16" i="57"/>
  <c r="F17" i="57"/>
  <c r="F18" i="57" s="1"/>
  <c r="H17" i="57"/>
  <c r="H18" i="57" s="1"/>
  <c r="J17" i="57"/>
  <c r="L17" i="57"/>
  <c r="N17" i="57"/>
  <c r="P17" i="57"/>
  <c r="D18" i="57"/>
  <c r="J18" i="57"/>
  <c r="P18" i="57"/>
  <c r="P19" i="57"/>
  <c r="F20" i="57"/>
  <c r="F22" i="57" s="1"/>
  <c r="H20" i="57"/>
  <c r="H22" i="57" s="1"/>
  <c r="J20" i="57"/>
  <c r="J22" i="57" s="1"/>
  <c r="L20" i="57"/>
  <c r="L22" i="57" s="1"/>
  <c r="N20" i="57"/>
  <c r="P20" i="57"/>
  <c r="F21" i="57"/>
  <c r="H21" i="57"/>
  <c r="J21" i="57"/>
  <c r="L21" i="57"/>
  <c r="N21" i="57"/>
  <c r="N22" i="57" s="1"/>
  <c r="P21" i="57"/>
  <c r="D22" i="57"/>
  <c r="P22" i="57"/>
  <c r="P23" i="57"/>
  <c r="F24" i="57"/>
  <c r="H24" i="57"/>
  <c r="J24" i="57"/>
  <c r="L24" i="57"/>
  <c r="L26" i="57" s="1"/>
  <c r="N24" i="57"/>
  <c r="N26" i="57" s="1"/>
  <c r="P24" i="57"/>
  <c r="F25" i="57"/>
  <c r="F26" i="57" s="1"/>
  <c r="H25" i="57"/>
  <c r="H26" i="57" s="1"/>
  <c r="J25" i="57"/>
  <c r="L25" i="57"/>
  <c r="N25" i="57"/>
  <c r="P25" i="57"/>
  <c r="D26" i="57"/>
  <c r="J26" i="57"/>
  <c r="P26" i="57"/>
  <c r="P27" i="57"/>
  <c r="F28" i="57"/>
  <c r="F30" i="57" s="1"/>
  <c r="H28" i="57"/>
  <c r="H30" i="57" s="1"/>
  <c r="J28" i="57"/>
  <c r="J30" i="57" s="1"/>
  <c r="L28" i="57"/>
  <c r="L30" i="57" s="1"/>
  <c r="N28" i="57"/>
  <c r="P28" i="57"/>
  <c r="F29" i="57"/>
  <c r="H29" i="57"/>
  <c r="J29" i="57"/>
  <c r="L29" i="57"/>
  <c r="N29" i="57"/>
  <c r="N30" i="57" s="1"/>
  <c r="P29" i="57"/>
  <c r="D30" i="57"/>
  <c r="P30" i="57"/>
  <c r="P31" i="57"/>
  <c r="F32" i="57"/>
  <c r="H32" i="57"/>
  <c r="J32" i="57"/>
  <c r="L32" i="57"/>
  <c r="N32" i="57"/>
  <c r="P32" i="57"/>
  <c r="F33" i="57"/>
  <c r="F35" i="57" s="1"/>
  <c r="H33" i="57"/>
  <c r="H35" i="57" s="1"/>
  <c r="J33" i="57"/>
  <c r="L33" i="57"/>
  <c r="N33" i="57"/>
  <c r="P33" i="57"/>
  <c r="F34" i="57"/>
  <c r="H34" i="57"/>
  <c r="J34" i="57"/>
  <c r="J35" i="57" s="1"/>
  <c r="L34" i="57"/>
  <c r="L35" i="57" s="1"/>
  <c r="N34" i="57"/>
  <c r="P34" i="57"/>
  <c r="D35" i="57"/>
  <c r="N35" i="57"/>
  <c r="P35" i="57"/>
  <c r="F36" i="57"/>
  <c r="H36" i="57"/>
  <c r="J36" i="57"/>
  <c r="L36" i="57"/>
  <c r="N36" i="57"/>
  <c r="P36" i="57"/>
  <c r="D37" i="57"/>
  <c r="D114" i="57" s="1"/>
  <c r="P37" i="57"/>
  <c r="P38" i="57"/>
  <c r="P39" i="57"/>
  <c r="F40" i="57"/>
  <c r="H40" i="57"/>
  <c r="H48" i="57" s="1"/>
  <c r="J40" i="57"/>
  <c r="L40" i="57"/>
  <c r="N40" i="57"/>
  <c r="P40" i="57"/>
  <c r="F41" i="57"/>
  <c r="F48" i="57" s="1"/>
  <c r="H41" i="57"/>
  <c r="J41" i="57"/>
  <c r="L41" i="57"/>
  <c r="N41" i="57"/>
  <c r="P41" i="57"/>
  <c r="F42" i="57"/>
  <c r="H42" i="57"/>
  <c r="J42" i="57"/>
  <c r="J48" i="57" s="1"/>
  <c r="L42" i="57"/>
  <c r="L48" i="57" s="1"/>
  <c r="N42" i="57"/>
  <c r="P42" i="57"/>
  <c r="F43" i="57"/>
  <c r="H43" i="57"/>
  <c r="J43" i="57"/>
  <c r="L43" i="57"/>
  <c r="N43" i="57"/>
  <c r="N48" i="57" s="1"/>
  <c r="P43" i="57"/>
  <c r="F44" i="57"/>
  <c r="H44" i="57"/>
  <c r="J44" i="57"/>
  <c r="L44" i="57"/>
  <c r="N44" i="57"/>
  <c r="P44" i="57"/>
  <c r="F45" i="57"/>
  <c r="H45" i="57"/>
  <c r="J45" i="57"/>
  <c r="L45" i="57"/>
  <c r="N45" i="57"/>
  <c r="P45" i="57"/>
  <c r="F46" i="57"/>
  <c r="H46" i="57"/>
  <c r="J46" i="57"/>
  <c r="L46" i="57"/>
  <c r="N46" i="57"/>
  <c r="P46" i="57"/>
  <c r="F47" i="57"/>
  <c r="H47" i="57"/>
  <c r="J47" i="57"/>
  <c r="L47" i="57"/>
  <c r="N47" i="57"/>
  <c r="P47" i="57"/>
  <c r="D48" i="57"/>
  <c r="P48" i="57"/>
  <c r="P49" i="57"/>
  <c r="F50" i="57"/>
  <c r="H50" i="57"/>
  <c r="H58" i="57" s="1"/>
  <c r="J50" i="57"/>
  <c r="L50" i="57"/>
  <c r="N50" i="57"/>
  <c r="P50" i="57"/>
  <c r="F51" i="57"/>
  <c r="F58" i="57" s="1"/>
  <c r="H51" i="57"/>
  <c r="J51" i="57"/>
  <c r="L51" i="57"/>
  <c r="N51" i="57"/>
  <c r="P51" i="57"/>
  <c r="F52" i="57"/>
  <c r="H52" i="57"/>
  <c r="J52" i="57"/>
  <c r="J58" i="57" s="1"/>
  <c r="L52" i="57"/>
  <c r="L58" i="57" s="1"/>
  <c r="N52" i="57"/>
  <c r="P52" i="57"/>
  <c r="F53" i="57"/>
  <c r="H53" i="57"/>
  <c r="J53" i="57"/>
  <c r="L53" i="57"/>
  <c r="N53" i="57"/>
  <c r="N58" i="57" s="1"/>
  <c r="P53" i="57"/>
  <c r="F54" i="57"/>
  <c r="H54" i="57"/>
  <c r="J54" i="57"/>
  <c r="L54" i="57"/>
  <c r="N54" i="57"/>
  <c r="P54" i="57"/>
  <c r="F55" i="57"/>
  <c r="H55" i="57"/>
  <c r="J55" i="57"/>
  <c r="L55" i="57"/>
  <c r="N55" i="57"/>
  <c r="P55" i="57"/>
  <c r="F56" i="57"/>
  <c r="H56" i="57"/>
  <c r="J56" i="57"/>
  <c r="L56" i="57"/>
  <c r="N56" i="57"/>
  <c r="P56" i="57"/>
  <c r="F57" i="57"/>
  <c r="H57" i="57"/>
  <c r="J57" i="57"/>
  <c r="L57" i="57"/>
  <c r="N57" i="57"/>
  <c r="P57" i="57"/>
  <c r="D58" i="57"/>
  <c r="P58" i="57"/>
  <c r="P59" i="57"/>
  <c r="F60" i="57"/>
  <c r="H60" i="57"/>
  <c r="H68" i="57" s="1"/>
  <c r="J60" i="57"/>
  <c r="L60" i="57"/>
  <c r="N60" i="57"/>
  <c r="P60" i="57"/>
  <c r="F61" i="57"/>
  <c r="F68" i="57" s="1"/>
  <c r="H61" i="57"/>
  <c r="J61" i="57"/>
  <c r="L61" i="57"/>
  <c r="L68" i="57" s="1"/>
  <c r="N61" i="57"/>
  <c r="P61" i="57"/>
  <c r="F62" i="57"/>
  <c r="H62" i="57"/>
  <c r="J62" i="57"/>
  <c r="J68" i="57" s="1"/>
  <c r="L62" i="57"/>
  <c r="N62" i="57"/>
  <c r="P62" i="57"/>
  <c r="F63" i="57"/>
  <c r="H63" i="57"/>
  <c r="J63" i="57"/>
  <c r="L63" i="57"/>
  <c r="N63" i="57"/>
  <c r="N68" i="57" s="1"/>
  <c r="P63" i="57"/>
  <c r="F64" i="57"/>
  <c r="H64" i="57"/>
  <c r="J64" i="57"/>
  <c r="L64" i="57"/>
  <c r="N64" i="57"/>
  <c r="P64" i="57"/>
  <c r="F65" i="57"/>
  <c r="H65" i="57"/>
  <c r="J65" i="57"/>
  <c r="L65" i="57"/>
  <c r="N65" i="57"/>
  <c r="P65" i="57"/>
  <c r="F66" i="57"/>
  <c r="H66" i="57"/>
  <c r="J66" i="57"/>
  <c r="L66" i="57"/>
  <c r="N66" i="57"/>
  <c r="P66" i="57"/>
  <c r="F67" i="57"/>
  <c r="H67" i="57"/>
  <c r="J67" i="57"/>
  <c r="L67" i="57"/>
  <c r="N67" i="57"/>
  <c r="P67" i="57"/>
  <c r="D68" i="57"/>
  <c r="P68" i="57"/>
  <c r="P69" i="57"/>
  <c r="F70" i="57"/>
  <c r="H70" i="57"/>
  <c r="H78" i="57" s="1"/>
  <c r="J70" i="57"/>
  <c r="L70" i="57"/>
  <c r="N70" i="57"/>
  <c r="P70" i="57"/>
  <c r="F71" i="57"/>
  <c r="F78" i="57" s="1"/>
  <c r="H71" i="57"/>
  <c r="J71" i="57"/>
  <c r="L71" i="57"/>
  <c r="L78" i="57" s="1"/>
  <c r="N71" i="57"/>
  <c r="P71" i="57"/>
  <c r="F72" i="57"/>
  <c r="H72" i="57"/>
  <c r="J72" i="57"/>
  <c r="J78" i="57" s="1"/>
  <c r="L72" i="57"/>
  <c r="N72" i="57"/>
  <c r="P72" i="57"/>
  <c r="F73" i="57"/>
  <c r="H73" i="57"/>
  <c r="J73" i="57"/>
  <c r="L73" i="57"/>
  <c r="N73" i="57"/>
  <c r="N78" i="57" s="1"/>
  <c r="P73" i="57"/>
  <c r="F74" i="57"/>
  <c r="H74" i="57"/>
  <c r="J74" i="57"/>
  <c r="L74" i="57"/>
  <c r="N74" i="57"/>
  <c r="P74" i="57"/>
  <c r="F75" i="57"/>
  <c r="H75" i="57"/>
  <c r="J75" i="57"/>
  <c r="L75" i="57"/>
  <c r="N75" i="57"/>
  <c r="P75" i="57"/>
  <c r="F76" i="57"/>
  <c r="H76" i="57"/>
  <c r="J76" i="57"/>
  <c r="L76" i="57"/>
  <c r="N76" i="57"/>
  <c r="P76" i="57"/>
  <c r="F77" i="57"/>
  <c r="H77" i="57"/>
  <c r="J77" i="57"/>
  <c r="L77" i="57"/>
  <c r="N77" i="57"/>
  <c r="P77" i="57"/>
  <c r="D78" i="57"/>
  <c r="P78" i="57"/>
  <c r="P79" i="57"/>
  <c r="F80" i="57"/>
  <c r="H80" i="57"/>
  <c r="H88" i="57" s="1"/>
  <c r="J80" i="57"/>
  <c r="L80" i="57"/>
  <c r="N80" i="57"/>
  <c r="P80" i="57"/>
  <c r="F81" i="57"/>
  <c r="F88" i="57" s="1"/>
  <c r="H81" i="57"/>
  <c r="J81" i="57"/>
  <c r="L81" i="57"/>
  <c r="L88" i="57" s="1"/>
  <c r="N81" i="57"/>
  <c r="P81" i="57"/>
  <c r="F82" i="57"/>
  <c r="H82" i="57"/>
  <c r="J82" i="57"/>
  <c r="J88" i="57" s="1"/>
  <c r="L82" i="57"/>
  <c r="N82" i="57"/>
  <c r="P82" i="57"/>
  <c r="F83" i="57"/>
  <c r="H83" i="57"/>
  <c r="J83" i="57"/>
  <c r="L83" i="57"/>
  <c r="N83" i="57"/>
  <c r="N88" i="57" s="1"/>
  <c r="P83" i="57"/>
  <c r="F84" i="57"/>
  <c r="H84" i="57"/>
  <c r="J84" i="57"/>
  <c r="L84" i="57"/>
  <c r="N84" i="57"/>
  <c r="P84" i="57"/>
  <c r="F85" i="57"/>
  <c r="H85" i="57"/>
  <c r="J85" i="57"/>
  <c r="L85" i="57"/>
  <c r="N85" i="57"/>
  <c r="P85" i="57"/>
  <c r="F86" i="57"/>
  <c r="H86" i="57"/>
  <c r="J86" i="57"/>
  <c r="L86" i="57"/>
  <c r="N86" i="57"/>
  <c r="P86" i="57"/>
  <c r="F87" i="57"/>
  <c r="H87" i="57"/>
  <c r="J87" i="57"/>
  <c r="L87" i="57"/>
  <c r="N87" i="57"/>
  <c r="P87" i="57"/>
  <c r="D88" i="57"/>
  <c r="P88" i="57"/>
  <c r="P89" i="57"/>
  <c r="F90" i="57"/>
  <c r="H90" i="57"/>
  <c r="H98" i="57" s="1"/>
  <c r="J90" i="57"/>
  <c r="L90" i="57"/>
  <c r="N90" i="57"/>
  <c r="P90" i="57"/>
  <c r="F91" i="57"/>
  <c r="F98" i="57" s="1"/>
  <c r="H91" i="57"/>
  <c r="J91" i="57"/>
  <c r="L91" i="57"/>
  <c r="L98" i="57" s="1"/>
  <c r="N91" i="57"/>
  <c r="P91" i="57"/>
  <c r="F92" i="57"/>
  <c r="H92" i="57"/>
  <c r="J92" i="57"/>
  <c r="J98" i="57" s="1"/>
  <c r="L92" i="57"/>
  <c r="N92" i="57"/>
  <c r="P92" i="57"/>
  <c r="F93" i="57"/>
  <c r="H93" i="57"/>
  <c r="J93" i="57"/>
  <c r="L93" i="57"/>
  <c r="N93" i="57"/>
  <c r="N98" i="57" s="1"/>
  <c r="P93" i="57"/>
  <c r="F94" i="57"/>
  <c r="H94" i="57"/>
  <c r="J94" i="57"/>
  <c r="L94" i="57"/>
  <c r="N94" i="57"/>
  <c r="P94" i="57"/>
  <c r="F95" i="57"/>
  <c r="H95" i="57"/>
  <c r="J95" i="57"/>
  <c r="L95" i="57"/>
  <c r="N95" i="57"/>
  <c r="P95" i="57"/>
  <c r="F96" i="57"/>
  <c r="H96" i="57"/>
  <c r="J96" i="57"/>
  <c r="L96" i="57"/>
  <c r="N96" i="57"/>
  <c r="P96" i="57"/>
  <c r="F97" i="57"/>
  <c r="H97" i="57"/>
  <c r="J97" i="57"/>
  <c r="L97" i="57"/>
  <c r="N97" i="57"/>
  <c r="P97" i="57"/>
  <c r="D98" i="57"/>
  <c r="P98" i="57"/>
  <c r="P99" i="57"/>
  <c r="F100" i="57"/>
  <c r="H100" i="57"/>
  <c r="H107" i="57" s="1"/>
  <c r="J100" i="57"/>
  <c r="L100" i="57"/>
  <c r="N100" i="57"/>
  <c r="P100" i="57"/>
  <c r="F101" i="57"/>
  <c r="F107" i="57" s="1"/>
  <c r="H101" i="57"/>
  <c r="J101" i="57"/>
  <c r="L101" i="57"/>
  <c r="N101" i="57"/>
  <c r="P101" i="57"/>
  <c r="F102" i="57"/>
  <c r="H102" i="57"/>
  <c r="J102" i="57"/>
  <c r="J107" i="57" s="1"/>
  <c r="L102" i="57"/>
  <c r="L107" i="57" s="1"/>
  <c r="N102" i="57"/>
  <c r="P102" i="57"/>
  <c r="F103" i="57"/>
  <c r="H103" i="57"/>
  <c r="J103" i="57"/>
  <c r="L103" i="57"/>
  <c r="N103" i="57"/>
  <c r="P103" i="57"/>
  <c r="F104" i="57"/>
  <c r="H104" i="57"/>
  <c r="J104" i="57"/>
  <c r="L104" i="57"/>
  <c r="N104" i="57"/>
  <c r="P104" i="57"/>
  <c r="F105" i="57"/>
  <c r="H105" i="57"/>
  <c r="J105" i="57"/>
  <c r="L105" i="57"/>
  <c r="N105" i="57"/>
  <c r="P105" i="57"/>
  <c r="F106" i="57"/>
  <c r="H106" i="57"/>
  <c r="J106" i="57"/>
  <c r="L106" i="57"/>
  <c r="N106" i="57"/>
  <c r="P106" i="57"/>
  <c r="D107" i="57"/>
  <c r="N107" i="57"/>
  <c r="P107" i="57"/>
  <c r="P108" i="57"/>
  <c r="F109" i="57"/>
  <c r="H109" i="57"/>
  <c r="J109" i="57"/>
  <c r="L109" i="57"/>
  <c r="L112" i="57" s="1"/>
  <c r="N109" i="57"/>
  <c r="N112" i="57" s="1"/>
  <c r="P109" i="57"/>
  <c r="F110" i="57"/>
  <c r="H110" i="57"/>
  <c r="J110" i="57"/>
  <c r="L110" i="57"/>
  <c r="N110" i="57"/>
  <c r="P110" i="57"/>
  <c r="F111" i="57"/>
  <c r="F112" i="57" s="1"/>
  <c r="H111" i="57"/>
  <c r="H112" i="57" s="1"/>
  <c r="J111" i="57"/>
  <c r="L111" i="57"/>
  <c r="N111" i="57"/>
  <c r="P111" i="57"/>
  <c r="D112" i="57"/>
  <c r="J112" i="57"/>
  <c r="P112" i="57"/>
  <c r="D113" i="57"/>
  <c r="F113" i="57"/>
  <c r="H113" i="57"/>
  <c r="J113" i="57"/>
  <c r="L113" i="57"/>
  <c r="N113" i="57"/>
  <c r="P113" i="57"/>
  <c r="P114" i="57"/>
  <c r="P115" i="57"/>
  <c r="P116" i="57"/>
  <c r="H37" i="57" l="1"/>
  <c r="H114" i="57" s="1"/>
  <c r="H115" i="57" s="1"/>
  <c r="H116" i="57" s="1"/>
  <c r="L37" i="57"/>
  <c r="L114" i="57" s="1"/>
  <c r="L115" i="57" s="1"/>
  <c r="L116" i="57" s="1"/>
  <c r="F37" i="57"/>
  <c r="F114" i="57" s="1"/>
  <c r="F115" i="57" s="1"/>
  <c r="F116" i="57" s="1"/>
  <c r="J37" i="57"/>
  <c r="J114" i="57" s="1"/>
  <c r="J115" i="57" s="1"/>
  <c r="J116" i="57" s="1"/>
  <c r="N37" i="57"/>
  <c r="N114" i="57" s="1"/>
  <c r="N115" i="57" s="1"/>
  <c r="N116" i="57" s="1"/>
  <c r="I13" i="51" l="1"/>
  <c r="I14" i="51"/>
  <c r="I15" i="51"/>
  <c r="I16" i="51"/>
  <c r="I12" i="51"/>
  <c r="D10" i="51"/>
  <c r="H17" i="51" l="1"/>
  <c r="M27" i="3"/>
  <c r="F26" i="3" l="1"/>
  <c r="C8" i="51" s="1"/>
  <c r="J5" i="3" l="1"/>
  <c r="M22" i="3" l="1"/>
  <c r="J18" i="3"/>
  <c r="K22" i="3"/>
  <c r="L10" i="3"/>
  <c r="M26" i="3"/>
  <c r="E10"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tc={AEF25767-6218-45AC-AE96-74634D822165}</author>
  </authors>
  <commentList>
    <comment ref="B38" authorId="0" shapeId="0" xr:uid="{AEF25767-6218-45AC-AE96-74634D822165}">
      <text>
        <t>[Threaded comment]
Your version of Excel allows you to read this threaded comment; however, any edits to it will get removed if the file is opened in a newer version of Excel. Learn more: https://go.microsoft.com/fwlink/?linkid=870924
Comment:
    Please synchronise the criteria listed in ToR with this table when making changes</t>
      </text>
    </comment>
  </commentList>
</comments>
</file>

<file path=xl/sharedStrings.xml><?xml version="1.0" encoding="utf-8"?>
<sst xmlns="http://schemas.openxmlformats.org/spreadsheetml/2006/main" count="510" uniqueCount="421">
  <si>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</si>
  <si>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</si>
  <si>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</si>
  <si>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</si>
  <si>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</si>
  <si>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</si>
  <si>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</si>
  <si>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</si>
  <si>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</si>
  <si>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</si>
  <si>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t xml:space="preserve">Пропозиції мають бути подані до </t>
  </si>
  <si>
    <t xml:space="preserve">години на </t>
  </si>
  <si>
    <t>З повагою,</t>
  </si>
  <si>
    <t xml:space="preserve">Dear Ladies and Gentlemen, </t>
  </si>
  <si>
    <t xml:space="preserve">1) EXCLUSIVELY in written to follow E-Mail: </t>
  </si>
  <si>
    <t>All bidders will be informed about the results of the tender by e-mail.</t>
  </si>
  <si>
    <t>Sincerely yours,</t>
  </si>
  <si>
    <t>Додаток 2/ Annex 2</t>
  </si>
  <si>
    <t>Посада</t>
  </si>
  <si>
    <t>Підпис</t>
  </si>
  <si>
    <t xml:space="preserve">Прізвище, Ім'я </t>
  </si>
  <si>
    <t>Печатка</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</si>
  <si>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</si>
  <si>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</si>
  <si>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</si>
  <si>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</si>
  <si>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</si>
  <si>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</si>
  <si>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документація, яка надійшла з запізненням не буде прийнята до розгляду. </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</si>
  <si>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</si>
  <si>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</si>
  <si>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</si>
  <si>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</si>
  <si>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</si>
  <si>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</si>
  <si>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</si>
  <si>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</si>
  <si>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</si>
  <si>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</si>
  <si>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</si>
  <si>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</si>
  <si>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</si>
  <si>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</si>
  <si>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</si>
  <si>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</si>
  <si>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</si>
  <si>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</si>
  <si>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зазначивши у темі листа "Пропозиція до тендеру №</t>
  </si>
  <si>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</si>
  <si>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</si>
  <si>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</si>
  <si>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</si>
  <si>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</si>
  <si>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</si>
  <si>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t>Questions:</t>
  </si>
  <si>
    <t>Your question about technical or other issues should be sent:</t>
  </si>
  <si>
    <t>2) not later then</t>
  </si>
  <si>
    <t>3) with Tender № in Subject of Email.</t>
  </si>
  <si>
    <t>working days before date of tender submission</t>
  </si>
  <si>
    <t>on</t>
  </si>
  <si>
    <t>Registration documents of the bidder in PDF.</t>
  </si>
  <si>
    <r>
      <t xml:space="preserve">Ми оголошуємо </t>
    </r>
    <r>
      <rPr>
        <b/>
        <u/>
        <sz val="10"/>
        <color rgb="FF000000"/>
        <rFont val="Arial"/>
        <family val="2"/>
      </rPr>
      <t>тендер №</t>
    </r>
  </si>
  <si>
    <t>§ ATTENTIVELY study the procurement conditions specified in the tender documentation;</t>
  </si>
  <si>
    <t>§ Завчасно готуйтеся до закупівлі та не відкладайте подання пропозиції на останній момент.</t>
  </si>
  <si>
    <r>
      <t>Важливо:</t>
    </r>
    <r>
      <rPr>
        <sz val="10"/>
        <rFont val="Arial"/>
        <family val="2"/>
      </rPr>
      <t xml:space="preserve"> Звертаємо Вашу увагу на те, що дана закупівля проводиться без звільнення від ПДВ.</t>
    </r>
  </si>
  <si>
    <r>
      <rPr>
        <b/>
        <u/>
        <sz val="10"/>
        <rFont val="Arial"/>
        <family val="2"/>
      </rPr>
      <t xml:space="preserve">Important note: </t>
    </r>
    <r>
      <rPr>
        <sz val="10"/>
        <rFont val="Arial"/>
        <family val="2"/>
      </rPr>
      <t>Please pay attention that the purchase is made without VAT exemption.</t>
    </r>
  </si>
  <si>
    <t>GIZ зі своєї сторони гарантує конфіденційність наданої в пропозиціях інформації.</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</si>
  <si>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</si>
  <si>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</si>
  <si>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</si>
  <si>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</si>
  <si>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xml:space="preserve">After that, bidders will be ranked. If during the contract conclusion it turns out that Winner cannot fulfill the contractual obligations under the conditions specified in the tender documentation, GIZ reserves the right to choose the next rated Bidder. </t>
  </si>
  <si>
    <t>The evaluation of the bids is estimated to be completed by</t>
  </si>
  <si>
    <t>according to the provided list of documents and terms of references.</t>
  </si>
  <si>
    <t>згідно наданого переліку необхідних документів та технічного завдання</t>
  </si>
  <si>
    <t>Розподіл ваги між комерційною і технічною пропозицією:</t>
  </si>
  <si>
    <t>30% / 70%</t>
  </si>
  <si>
    <t xml:space="preserve">up to </t>
  </si>
  <si>
    <t xml:space="preserve"> Special conditions </t>
  </si>
  <si>
    <t>fixed fee</t>
  </si>
  <si>
    <t xml:space="preserve">type of payment </t>
  </si>
  <si>
    <t xml:space="preserve">against proof of evidence </t>
  </si>
  <si>
    <t>against proof of perfomance</t>
  </si>
  <si>
    <t xml:space="preserve">§У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</si>
  <si>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 xml:space="preserve">§У випадку ненадання технічної пропозиції та/або документів, які будуть використовуватися GIZ при оцінці пропозицій згідно критеріїв Додатку 3 Технічна оцінка, така пропозиція буде відхилена. 
</t>
  </si>
  <si>
    <r>
      <rPr>
        <b/>
        <sz val="10"/>
        <rFont val="Arial"/>
        <family val="2"/>
      </rPr>
      <t>Для учасників фізичних осіб-підприємців:</t>
    </r>
    <r>
      <rPr>
        <sz val="10"/>
        <rFont val="Arial"/>
        <family val="2"/>
      </rPr>
      <t xml:space="preserve">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</si>
  <si>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</si>
  <si>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
</t>
    </r>
  </si>
  <si>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</si>
  <si>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 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</si>
  <si>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 за виключенням електронної пошти UA_Inquiry@giz.de. </t>
    </r>
  </si>
  <si>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</si>
  <si>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</si>
  <si>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</si>
  <si>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</si>
  <si>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</si>
  <si>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</si>
  <si>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</si>
  <si>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</si>
  <si>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Запрошення до участі в тендері</t>
  </si>
  <si>
    <t xml:space="preserve">Invitation to Tender </t>
  </si>
  <si>
    <t xml:space="preserve">All bids must be submitted till </t>
  </si>
  <si>
    <t>Evaluation between commercial and technical bids based on:</t>
  </si>
  <si>
    <t xml:space="preserve">Про результати тендеру всі Учасники будуть проінформовані по електронній пошті. </t>
  </si>
  <si>
    <t>! Please note that the Procurement and Contracting Department has no access to sent bids until the deadline of bids submission. Thus, unfortunately, during bids submission period, we cannot confirm bids' receipt.
It is recommended to send an email, which contains bid with automatic confirmation of receipt.</t>
  </si>
  <si>
    <t>GIZ Procurement and Contracting Department</t>
  </si>
  <si>
    <t>! Просимо прийняти до уваги, що Департамент закупівель та контрактування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</si>
  <si>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Департамент закупівель та контрактування GIZ</t>
  </si>
  <si>
    <t>GIZ, on its turn, would guarantee confidentiality of information provided in bids.</t>
  </si>
  <si>
    <t>§  Send the bid no later than the date and time of submission to the address specified in the tender invitation. Bids that do not meet these conditions will be disqualified;</t>
  </si>
  <si>
    <t>§ Prepare in advance for the purchase and do not postpone submitting a bid to the last moment.</t>
  </si>
  <si>
    <t xml:space="preserve">§ If the Customer makes changes to the tender documentation, the Bidder bears fully responsiblity for submitting a bid that corresponds to the current version of the tender documentation.
</t>
  </si>
  <si>
    <t>§ Technical Bid should not contain commercial information (prices). If a Technical Bid is submitted with commercial information, such proposal will be rejected.</t>
  </si>
  <si>
    <t xml:space="preserve">§ In case of non-provision of technical offer and/or documents that will be used by GIZ  for technical evaluation in accordance to criteria of  Annex 3 Technical assessment, such technical bid should be rejected. </t>
  </si>
  <si>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</si>
  <si>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Поля, виділені синім, заповнює учасник тендеру! / Blue coloured cells should be filled in by the Bidder.</t>
  </si>
  <si>
    <r>
      <t>Documents that will be used for assesment</t>
    </r>
    <r>
      <rPr>
        <b/>
        <sz val="10"/>
        <color theme="1"/>
        <rFont val="Arial"/>
        <family val="2"/>
      </rPr>
      <t xml:space="preserve"> </t>
    </r>
    <r>
      <rPr>
        <sz val="10"/>
        <color theme="1"/>
        <rFont val="Arial"/>
        <family val="2"/>
      </rPr>
      <t>and/or documents that confirm Bidder's eligibility, namely:</t>
    </r>
  </si>
  <si>
    <t xml:space="preserve">Rules and recommendations for submitting bids by email: </t>
  </si>
  <si>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</si>
  <si>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</si>
  <si>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</si>
  <si>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</si>
  <si>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</si>
  <si>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t>№</t>
  </si>
  <si>
    <t xml:space="preserve"> *prices per unit are indicated with 2 digits after comma / *ціни за одиницю вказані з 2 знаками після коми </t>
  </si>
  <si>
    <t xml:space="preserve">Unit / 
Од. виміру </t>
  </si>
  <si>
    <t>Quantity / 
Кількість</t>
  </si>
  <si>
    <t xml:space="preserve"> Item / 
Найменування</t>
  </si>
  <si>
    <t>Умови оплати/ Payment conditions</t>
  </si>
  <si>
    <t xml:space="preserve">Строки оплати / Payment terms </t>
  </si>
  <si>
    <t>Name of the service provider /
Назва контрагента:</t>
  </si>
  <si>
    <t>Address of the service provider/
Адреса контрагента:</t>
  </si>
  <si>
    <t>Phone / Телефон:</t>
  </si>
  <si>
    <t>e-mail:</t>
  </si>
  <si>
    <t xml:space="preserve">EDRPOU / ЄДРПОУ: </t>
  </si>
  <si>
    <t>The commercial offer is valid till /
Комерційна пропозиція дійсна до:</t>
  </si>
  <si>
    <t>Комерційна пропозиція №/
Commercial offer №</t>
  </si>
  <si>
    <t>дата/dd.</t>
  </si>
  <si>
    <t>perfomance of services/works within the terms stipulated in the terms of the Terms of refference (TOR); /
надання послуг/ виконання робіт у строки, що передбачені умовами технічного завдання;</t>
  </si>
  <si>
    <t>compliance of his offer with the technical, qualitative, quantitative and other requirements for the subject of procurement and  conditions that will be included in the procurement contract; /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t>
  </si>
  <si>
    <t>conclusion and performance of the contract on the terms set forth by the customer in the paragraph  "Terms of procurement of services": https://www.giz.de/en/worldwide/63065.html /
укладення та виконання договору на умовах, що викладені замовником у  розділі "Умови закупівель Послуг": https://www.giz.de/en/worldwide/63065.html</t>
  </si>
  <si>
    <t xml:space="preserve">conclusion of the contract according to GIZ standard form /
укладення договору за стандартною формою GIZ  </t>
  </si>
  <si>
    <t xml:space="preserve">compliance with general requirements to the Bidder stipulated in the Terms of refference (TOR) /
відповідність основним вимогам до Учасника, зазначеним в технічному завданні </t>
  </si>
  <si>
    <t xml:space="preserve">compliance with eligibility requirements to the Bidder stipulated in the Terms of refference (TOR) /
відповідність вимогам відповідності до Учасника, зазначеним в технічному завданні </t>
  </si>
  <si>
    <t>Tender winner/-s shall sign the Contract within 3 calendar days after receipt of the Contract for signing otherwise GIZ shall be entitled to examine/award next rated Bidder. 
Переможець тендеру повинен підписати Договір протягом 3 календарних днів після отримання Договору для підписання (в іншому випадку GIZ має право присудити підписання Договору з наступним за рейтингом Учасником).</t>
  </si>
  <si>
    <t>Expert's names /
Ім'я експертів</t>
  </si>
  <si>
    <t xml:space="preserve">1. The contract can only be concluded after the sanctions check has been completed. GIZ has the right to request additional information regarding the sanctions check.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
Договір може бути укладений лише після завершення санкційної перевірки. GIZ має право вимагати додаткову інформацію щодо санкційної перевірки.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контракту.  </t>
  </si>
  <si>
    <t>CONFIDENTIAL</t>
  </si>
  <si>
    <r>
      <rPr>
        <b/>
        <sz val="10"/>
        <color theme="1"/>
        <rFont val="Arial"/>
        <family val="2"/>
      </rPr>
      <t>For private entepreneur:</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</si>
  <si>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</si>
  <si>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Планова дата завершення оцінки отриманих пропозицій:</t>
  </si>
  <si>
    <t>Комерційні пропозиції Учасників, які не набрали мінімум 500 пунктів  (з максимально можливих 1000) під час технічної оцінки, не приймаються до розгляду.</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</si>
  <si>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</si>
  <si>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назва Учасника, код ЄДРПОУ".</t>
  </si>
  <si>
    <r>
      <t xml:space="preserve">Bids sent uniquely or additionally to any other GIZ e-mail addresses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disqualified</t>
    </r>
    <r>
      <rPr>
        <b/>
        <sz val="10"/>
        <color rgb="FF000000"/>
        <rFont val="Arial"/>
        <family val="2"/>
      </rPr>
      <t xml:space="preserve">, with the exception of e-mail adress UA_Inquiry@giz.de. </t>
    </r>
  </si>
  <si>
    <r>
      <t xml:space="preserve">Учасник, що має намір прийняти участь в тендері, повинен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</si>
  <si>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r>
      <t xml:space="preserve">Bidderts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Bidder will be included in the general mailing list for distribution of answers to questions concerning this tender received from all the bidders.</t>
    </r>
  </si>
  <si>
    <t>Commercial bids of the companies, that did not get minimum 500 points (from max. 1000 points) for technical evaluation, will be not considered.</t>
  </si>
  <si>
    <t xml:space="preserve">Перелік необхідних документів, які має надати Учасник тендеру: </t>
  </si>
  <si>
    <t>Реєстраційні документи 
Учасника тендеру у форматі PDF.</t>
  </si>
  <si>
    <r>
      <t xml:space="preserve">Для об'єднання учасників :
</t>
    </r>
    <r>
      <rPr>
        <sz val="10"/>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</si>
  <si>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t>Документи, які будуть використовуватися для оцінки та/або документи, які підтверджують відповідність Учасника обов'язковим критеріям, а саме:</t>
  </si>
  <si>
    <t>Комерційна пропозиція за формою згідно із Додатком 2 на фірмовому бланку Учасника (за відсутності бланку - вказати реквізити Учасника)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</si>
  <si>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</si>
  <si>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Commercial bid on the Bidder's letterhead (in the absence of such letterhead, indicate the details of the Bidder) with a signature and wet stamp (if wet stamp is applicable) in PDF. The file with the commercial offer should be named "Комерційна пропозиція_Commercial Bid". Please refer to the template in Annex 2.</t>
  </si>
  <si>
    <t xml:space="preserve">Перелік необхідних документів, які має надати Переможець тендеру: </t>
  </si>
  <si>
    <r>
      <rPr>
        <b/>
        <sz val="10"/>
        <color theme="1"/>
        <rFont val="Arial"/>
        <family val="2"/>
      </rPr>
      <t>For private entepreneurs:</t>
    </r>
    <r>
      <rPr>
        <sz val="10"/>
        <color theme="1"/>
        <rFont val="Arial"/>
        <family val="2"/>
      </rPr>
      <t xml:space="preserve">
- Extract from the register of VAT payers (if the winner is a VAT payer), or information in a free form that the winner is not a VAT payer.</t>
    </r>
  </si>
  <si>
    <r>
      <t xml:space="preserve">Для обєднання учасників :
</t>
    </r>
    <r>
      <rPr>
        <sz val="10"/>
        <rFont val="Arial"/>
        <family val="2"/>
      </rPr>
      <t xml:space="preserve">-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 Витяг з реєстру платників ПДВ (у разі якщо переможець є платником ПДВ), або інформацію в довільній формі про те, що переможець не є платником ПДВ.                                                                                                                                                                                                                                  </t>
    </r>
  </si>
  <si>
    <r>
      <t xml:space="preserve">For association of participants:
</t>
    </r>
    <r>
      <rPr>
        <sz val="10"/>
        <color theme="1"/>
        <rFont val="Arial"/>
        <family val="2"/>
      </rPr>
      <t>-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Extract from the register of VAT payers (if the winner is a VAT payer), or information in a free form that the winner is not a VAT payer.</t>
    </r>
  </si>
  <si>
    <t>§  Комерційна пропозиція складається відповідно до наданої у цьому листі форми з датою, підписом уповноваженої особи, печаткою Учасника (за наявності), сканується або якісно фотографується;</t>
  </si>
  <si>
    <t>§  The commercial bid is made in accordance with the form provided in this letter with the date, signature of the authorized person, the seal of the Bidder (if there is any), then it is to be scanned or qualitatively photographed;</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</si>
  <si>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Учасника; </t>
  </si>
  <si>
    <t>§  In addition to the attached documents, the e-mail must contain a signature with the contact details of the responsible person (surname, name, telephone number) and the name of the Bidder;</t>
  </si>
  <si>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</si>
  <si>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recipients.
To e-mail address </t>
    </r>
    <r>
      <rPr>
        <sz val="10"/>
        <color rgb="FF0070C0"/>
        <rFont val="Arial"/>
        <family val="2"/>
      </rPr>
      <t>procurement-ua@giz.de</t>
    </r>
    <r>
      <rPr>
        <sz val="10"/>
        <color theme="1"/>
        <rFont val="Arial"/>
        <family val="2"/>
      </rPr>
      <t xml:space="preserve"> the Bidder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</si>
  <si>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t>§ УВАЖНО вивчайте умови закупівлі, що визначені в тендерній документації;</t>
  </si>
  <si>
    <r>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t>
    </r>
    <r>
      <rPr>
        <sz val="10"/>
        <color theme="4" tint="-0.249977111117893"/>
        <rFont val="Arial"/>
        <family val="2"/>
      </rPr>
      <t xml:space="preserve"> procurement-ua@giz.de</t>
    </r>
    <r>
      <rPr>
        <sz val="10"/>
        <color theme="1"/>
        <rFont val="Arial"/>
        <family val="2"/>
      </rPr>
      <t>;</t>
    </r>
  </si>
  <si>
    <r>
      <t xml:space="preserve">§ If there are requirements in the tender documentation that are unclear to you, we recommend that you ask clarifying questions by sending them to e-mail </t>
    </r>
    <r>
      <rPr>
        <sz val="10"/>
        <color theme="4" tint="-0.249977111117893"/>
        <rFont val="Arial"/>
        <family val="2"/>
      </rPr>
      <t>procurement-ua@giz.de</t>
    </r>
    <r>
      <rPr>
        <sz val="10"/>
        <color theme="1"/>
        <rFont val="Arial"/>
        <family val="2"/>
      </rPr>
      <t xml:space="preserve"> in advance; </t>
    </r>
  </si>
  <si>
    <t xml:space="preserve">§Технічна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 </t>
  </si>
  <si>
    <t>in accordance with conditions of Annex 1 Terms of reference (ToR) /
відповідно до положень Додатку 1 Технічне завдання (ТЗ)</t>
  </si>
  <si>
    <t>By submitting a bid, the Bidder guarantees / Подаючи свою пропозицію Учасник гарантує:</t>
  </si>
  <si>
    <t>Послуги з планування будівництва та технічного нагляду за виконанням робіт з капітального ремонту житлового будинку у м. Кривий Ріг</t>
  </si>
  <si>
    <t>Construction planning &amp; technical supervision services for a multi-story apartment building in Kryvyi Rih</t>
  </si>
  <si>
    <t>Financial statements for the last three financial years (2022-2024)</t>
  </si>
  <si>
    <t>Certificates in arbitrary form according to requirements of cl.10.4 of Annex 1 Terms of Reference</t>
  </si>
  <si>
    <t>CVs of proposed experts according to requirements of cl.10.2 of Annex 1 Terms of Reference</t>
  </si>
  <si>
    <t xml:space="preserve">Резюме запропонованих експертів згідно вимог п.10.1 Додатку 1 Технічне завдання (Terms of Reference) </t>
  </si>
  <si>
    <t xml:space="preserve">Фінансова звітність за останні три фінансові роки (2022-2024) згідно вимог п.10.4 Додатку 1 Технічне завдання (Terms of Reference) </t>
  </si>
  <si>
    <t>Довідки довільної форми з інформацією згідно вимог п.10.4 Додатку 1 Технічне завдання</t>
  </si>
  <si>
    <t>Expert 1 (KE)</t>
  </si>
  <si>
    <t>Expert 2-6 (NKE)</t>
  </si>
  <si>
    <t>Short Term Expert Pool</t>
  </si>
  <si>
    <t>Transport</t>
  </si>
  <si>
    <t>Overnight allowance</t>
  </si>
  <si>
    <t>Please fill in experts name</t>
  </si>
  <si>
    <t>man-days</t>
  </si>
  <si>
    <t>-</t>
  </si>
  <si>
    <t>budget</t>
  </si>
  <si>
    <t>lump sum per nigth</t>
  </si>
  <si>
    <t>A fixed budget of UAH 400 000.00 is earmarked for transport costs against proof (sec.5 of ToR).
Please do NOT change</t>
  </si>
  <si>
    <t>A fixed lump sum per night  budget of UAH 700.00 is earmarked for overnight allowance against proof (sec. 5 of ToR).
Please do NOT change</t>
  </si>
  <si>
    <t xml:space="preserve"> Price* / 
Ціна*, UAH / грн</t>
  </si>
  <si>
    <t>Amount / 
Сума, UAH / грн</t>
  </si>
  <si>
    <t>Total, UAH</t>
  </si>
  <si>
    <r>
      <t xml:space="preserve">The price must include all applicable charges, /travel-time and allowance (if necessary)/ to be paid, </t>
    </r>
    <r>
      <rPr>
        <b/>
        <sz val="12"/>
        <rFont val="Arial"/>
        <family val="2"/>
      </rPr>
      <t xml:space="preserve">including VAT (if applicable) /
</t>
    </r>
    <r>
      <rPr>
        <sz val="12"/>
        <rFont val="Arial"/>
        <family val="2"/>
      </rPr>
      <t>Ціна повинна включати всі відповідні збори /час у дорозі та надбавки (за необхідності)/, що підлягають сплаті,</t>
    </r>
    <r>
      <rPr>
        <b/>
        <sz val="12"/>
        <rFont val="Arial"/>
        <family val="2"/>
      </rPr>
      <t xml:space="preserve"> в тому числі ПДВ (якщо застосовується)</t>
    </r>
  </si>
  <si>
    <t>Date, full first and last name, function, OU</t>
  </si>
  <si>
    <t>I hereby declare that I completed this assessment independently, to the best of my knowledge and in good faith. I will treat the information confidentially and will not pass on any details of the ongoing assessment procedure.</t>
  </si>
  <si>
    <t>Ranking</t>
  </si>
  <si>
    <t>Assessment in %</t>
  </si>
  <si>
    <t>Overall total 1 + 2</t>
  </si>
  <si>
    <t>Total 2</t>
  </si>
  <si>
    <t>Interim total 2.8</t>
  </si>
  <si>
    <t>Qualifications and sufficient assignment duration of the team (professional experience and other specific experience) in order to process theme 2</t>
  </si>
  <si>
    <t>2.8.3</t>
  </si>
  <si>
    <t>Qualifications and sufficient assignment duration of the team (professional experience and other specific experience) in order to process theme 1</t>
  </si>
  <si>
    <t>2.8.2</t>
  </si>
  <si>
    <t>Composition and sufficient assignment duration of the team in order to perform the tasks specified in the schedule and personnel assignment plan</t>
  </si>
  <si>
    <t>2.8.1</t>
  </si>
  <si>
    <t>Assessment of proposed personnel for non-specified positions (provided permissible under ToRs)</t>
  </si>
  <si>
    <t>2.8</t>
  </si>
  <si>
    <t>Interim total 2.9</t>
  </si>
  <si>
    <t>- Other</t>
  </si>
  <si>
    <t>2.9.7</t>
  </si>
  <si>
    <t>- Development cooperation experience</t>
  </si>
  <si>
    <t>2.9.6</t>
  </si>
  <si>
    <t>- Regional experience</t>
  </si>
  <si>
    <t>2.9.5</t>
  </si>
  <si>
    <t>- Specific professional experience</t>
  </si>
  <si>
    <t>2.9.4</t>
  </si>
  <si>
    <t>- General professional experience</t>
  </si>
  <si>
    <t>2.9.3</t>
  </si>
  <si>
    <t>- Language</t>
  </si>
  <si>
    <t>2.9.2</t>
  </si>
  <si>
    <t>- Qualifications</t>
  </si>
  <si>
    <t>2.9.1</t>
  </si>
  <si>
    <t>Short-term expert pool (in accordance with ToR provisions/criteria)</t>
  </si>
  <si>
    <t>2.9</t>
  </si>
  <si>
    <t>Interim total 2.6</t>
  </si>
  <si>
    <t>2.6.8</t>
  </si>
  <si>
    <t>2.6.7</t>
  </si>
  <si>
    <t>2.6.6</t>
  </si>
  <si>
    <t>- Leadership/management experience</t>
  </si>
  <si>
    <t>2.6.5</t>
  </si>
  <si>
    <t>2.6.4</t>
  </si>
  <si>
    <t>2.6.3</t>
  </si>
  <si>
    <t>2.6.2</t>
  </si>
  <si>
    <t>2.6.1</t>
  </si>
  <si>
    <t>E6: Architect (in accordance with ToR provisions/criteria)</t>
  </si>
  <si>
    <t>2.6</t>
  </si>
  <si>
    <t>Interim total 2.5</t>
  </si>
  <si>
    <t>2.5.8</t>
  </si>
  <si>
    <t>2.5.7</t>
  </si>
  <si>
    <t>2.5.6</t>
  </si>
  <si>
    <t>2.5.5</t>
  </si>
  <si>
    <t>2.5.4</t>
  </si>
  <si>
    <t>2.5.3</t>
  </si>
  <si>
    <t>2.5.2</t>
  </si>
  <si>
    <t>2.5.1</t>
  </si>
  <si>
    <t>E5: Elec. Engineer (in accordance with ToR provisions/criteria)</t>
  </si>
  <si>
    <t>2.5</t>
  </si>
  <si>
    <t>Interim total 2.4</t>
  </si>
  <si>
    <t>2.4.8</t>
  </si>
  <si>
    <t>2.4.7</t>
  </si>
  <si>
    <t>2.4.6</t>
  </si>
  <si>
    <t>2.4.5</t>
  </si>
  <si>
    <t>2.4.4</t>
  </si>
  <si>
    <t>2.4.3</t>
  </si>
  <si>
    <t>2.4.2</t>
  </si>
  <si>
    <t>2.4.1</t>
  </si>
  <si>
    <t>E4: Water &amp; Sewage (in accordance with ToR provisions/criteria)</t>
  </si>
  <si>
    <t>2.4</t>
  </si>
  <si>
    <t>Interim total 2.3</t>
  </si>
  <si>
    <t>2.3.8</t>
  </si>
  <si>
    <t>2.3.7</t>
  </si>
  <si>
    <t>2.3.6</t>
  </si>
  <si>
    <t>2.3.5</t>
  </si>
  <si>
    <t>2.3.4</t>
  </si>
  <si>
    <t>2.3.3</t>
  </si>
  <si>
    <t>2.3.2</t>
  </si>
  <si>
    <t>2.3.1</t>
  </si>
  <si>
    <t>E3: HVAC (in accordance with ToR provisions/criteria)</t>
  </si>
  <si>
    <t>2.3</t>
  </si>
  <si>
    <t>Interim total 2.2</t>
  </si>
  <si>
    <t>2.2.8</t>
  </si>
  <si>
    <t>2.2.7</t>
  </si>
  <si>
    <t>2.2.6</t>
  </si>
  <si>
    <t>2.2.5</t>
  </si>
  <si>
    <t>2.2.4</t>
  </si>
  <si>
    <t>2.2.3</t>
  </si>
  <si>
    <t>2.2.2</t>
  </si>
  <si>
    <t>2.2.1</t>
  </si>
  <si>
    <t>E2: Tec. Supervisor (in accordance with ToR provisions/criteria)</t>
  </si>
  <si>
    <t>2.2</t>
  </si>
  <si>
    <t>Interim total 2.1</t>
  </si>
  <si>
    <t>2.1.8</t>
  </si>
  <si>
    <t>2.1.7</t>
  </si>
  <si>
    <t>2.1.6</t>
  </si>
  <si>
    <t>2.1.5</t>
  </si>
  <si>
    <t>2.1.4</t>
  </si>
  <si>
    <t>2.1.3</t>
  </si>
  <si>
    <t>2.1.2</t>
  </si>
  <si>
    <t>2.1.1</t>
  </si>
  <si>
    <t>E1: Team leader (in accordance with ToR provisions/criteria)</t>
  </si>
  <si>
    <t>2.1</t>
  </si>
  <si>
    <t>Assessment of proposed staff</t>
  </si>
  <si>
    <t>2</t>
  </si>
  <si>
    <t>Total 1</t>
  </si>
  <si>
    <t>Further requirements</t>
  </si>
  <si>
    <t>1.7</t>
  </si>
  <si>
    <t>Interim total 1.6</t>
  </si>
  <si>
    <t>Contractor's backstopping strategy (incl. CVs of the technical and administrative backstopper)</t>
  </si>
  <si>
    <t>1.6.3</t>
  </si>
  <si>
    <t>Personnel assignment plan (who, when, what work steps) incl. explanation and specification of expert months</t>
  </si>
  <si>
    <t>1.6.2</t>
  </si>
  <si>
    <t>Approach and procedure for coordination with/in GIZ project</t>
  </si>
  <si>
    <t>1.6.1</t>
  </si>
  <si>
    <t>Project management of the contractor</t>
  </si>
  <si>
    <t>1.6</t>
  </si>
  <si>
    <t>Interim total 1.5</t>
  </si>
  <si>
    <t>Presentation and explanation of the measures undertaken by the contractor to promote scaling-up effects</t>
  </si>
  <si>
    <t>1.5.2</t>
  </si>
  <si>
    <t>Contractor's contribution to knowledge management at the partner and at GIZ</t>
  </si>
  <si>
    <t>1.5.1</t>
  </si>
  <si>
    <t>Learning and innovation</t>
  </si>
  <si>
    <t>1.5</t>
  </si>
  <si>
    <t>Interim total 1.4</t>
  </si>
  <si>
    <t>Presentation and explanation of the integration of the partner contributions</t>
  </si>
  <si>
    <t>1.4.2</t>
  </si>
  <si>
    <t>Presentation and explanation of the implementation plan: work steps, milestones, schedule</t>
  </si>
  <si>
    <t>1.4.1</t>
  </si>
  <si>
    <t>Processes</t>
  </si>
  <si>
    <t>1.4</t>
  </si>
  <si>
    <t>Interim total 1.3</t>
  </si>
  <si>
    <t>description and justification of the contractor's strategy for delivering the services put out to tender.</t>
  </si>
  <si>
    <t>1.3.2</t>
  </si>
  <si>
    <t>Approach and procedure for steering the measures with the project partners</t>
  </si>
  <si>
    <t>1.3.1</t>
  </si>
  <si>
    <t>Steering structure</t>
  </si>
  <si>
    <t>1.3</t>
  </si>
  <si>
    <t>Interim total 1.2</t>
  </si>
  <si>
    <t>Strategy for establishing cooperation and then cooperating with the relevant actors</t>
  </si>
  <si>
    <t>1.2.2</t>
  </si>
  <si>
    <t>Presentation and interaction between the relevant actors in the contractor's area of responsibility</t>
  </si>
  <si>
    <t>1.2.1</t>
  </si>
  <si>
    <t>Cooperation</t>
  </si>
  <si>
    <t>1.2</t>
  </si>
  <si>
    <t>Interim total 1.1</t>
  </si>
  <si>
    <t>Description and justification of the contractor's strategy for delivering the services put out to tender.</t>
  </si>
  <si>
    <t>1.1.2</t>
  </si>
  <si>
    <t>Interpretation of the objectives in the ToRs, critical examination of tasks</t>
  </si>
  <si>
    <t>1.1.1</t>
  </si>
  <si>
    <t>Strategy</t>
  </si>
  <si>
    <t>1.1</t>
  </si>
  <si>
    <t>Assessment of technical-methodological design</t>
  </si>
  <si>
    <t>1</t>
  </si>
  <si>
    <t>(2)x(3)</t>
  </si>
  <si>
    <t>(max.10)</t>
  </si>
  <si>
    <t>in %</t>
  </si>
  <si>
    <t>Assessment</t>
  </si>
  <si>
    <t>Points</t>
  </si>
  <si>
    <t>Weighting</t>
  </si>
  <si>
    <t>Criterion</t>
  </si>
  <si>
    <t>(4)</t>
  </si>
  <si>
    <t>(3)</t>
  </si>
  <si>
    <t>(2)</t>
  </si>
  <si>
    <t>(1)</t>
  </si>
  <si>
    <t>Enter bidder 5</t>
  </si>
  <si>
    <t>Enter bidder 4</t>
  </si>
  <si>
    <t>Enter bidder 3</t>
  </si>
  <si>
    <t>Enter bidder 2</t>
  </si>
  <si>
    <t>Enter bidder 1</t>
  </si>
  <si>
    <t>(automatically increases to 10,
if entries were made on sheet 'Bidder 6-10')</t>
  </si>
  <si>
    <t>Individual assessment/overall assessment</t>
  </si>
  <si>
    <t>Version</t>
  </si>
  <si>
    <t>Contract no.</t>
  </si>
  <si>
    <t>Assessor</t>
  </si>
  <si>
    <t>23.1821.0-002.00</t>
  </si>
  <si>
    <t>PN</t>
  </si>
  <si>
    <t>Officer responsible for the commission</t>
  </si>
  <si>
    <t>Date</t>
  </si>
  <si>
    <t>Strengthening Urban Resilience</t>
  </si>
  <si>
    <t>G230</t>
  </si>
  <si>
    <t>Org. unit</t>
  </si>
  <si>
    <t>Bidder 1 to 5</t>
  </si>
  <si>
    <t>Grid for the technical assessment of bids below the EU threshold</t>
  </si>
  <si>
    <t xml:space="preserve">Закупівля № / Tender No: </t>
  </si>
  <si>
    <t>Кому / To:</t>
  </si>
  <si>
    <t>Німецьке товариство міжнародного співробітництва (GIZ) ГмбХ</t>
  </si>
  <si>
    <t>Deutsche Gesellschaft für Internationale Zusammenarbeit (GIZ) GmbH</t>
  </si>
  <si>
    <t>Шановні Пані та Панове / Dear Sir or Madam,</t>
  </si>
  <si>
    <t>Цим листом ми підтверджуємо нижчевказане:</t>
  </si>
  <si>
    <t>With this letter, we confirm the below mentioned:</t>
  </si>
  <si>
    <t>у випадку оголошення нас переможцем закупівлі ми підтверджуємо готовність негайно (після оголошення результатів закупівлі) розпочати необхідні процедури в уповноваженому банку щодо узгодження тексту Банківської гарантії та надати Замовнику оригінальний примірник Банківської гарантії повернення авансового платежу до здійснення авансового платежу Замовником;</t>
  </si>
  <si>
    <t>if we are declared the winner of the tender, we confirm our readiness to start immediately (after the announcement of the tender results) the necessary procedures in the reputable bank on agreeing text of the Bank Guarantee and provide the Employer with an original of the Bank Guarantee for the return of the advance payment before advance payment is made by the Employer;</t>
  </si>
  <si>
    <t>ми ознайомились зі список уповноважених банків (нижче).</t>
  </si>
  <si>
    <t>we have familiarized ourselves with the list of reputable banks (below).</t>
  </si>
  <si>
    <t>List of reputable banks / Список уповноважених банків:</t>
  </si>
  <si>
    <r>
      <t>1.</t>
    </r>
    <r>
      <rPr>
        <i/>
        <sz val="7"/>
        <color theme="1"/>
        <rFont val="Times New Roman"/>
        <family val="1"/>
      </rPr>
      <t xml:space="preserve">      </t>
    </r>
    <r>
      <rPr>
        <i/>
        <sz val="9"/>
        <color rgb="FF000000"/>
        <rFont val="Arial"/>
        <family val="2"/>
      </rPr>
      <t>Raiffeisen Bank JSC</t>
    </r>
  </si>
  <si>
    <r>
      <t>2.</t>
    </r>
    <r>
      <rPr>
        <i/>
        <sz val="7"/>
        <color theme="1"/>
        <rFont val="Times New Roman"/>
        <family val="1"/>
      </rPr>
      <t xml:space="preserve">      </t>
    </r>
    <r>
      <rPr>
        <i/>
        <sz val="9"/>
        <color rgb="FF000000"/>
        <rFont val="Arial"/>
        <family val="2"/>
      </rPr>
      <t>UKRSIBBANK JSC</t>
    </r>
  </si>
  <si>
    <r>
      <t>3.</t>
    </r>
    <r>
      <rPr>
        <i/>
        <sz val="7"/>
        <color theme="1"/>
        <rFont val="Times New Roman"/>
        <family val="1"/>
      </rPr>
      <t xml:space="preserve">      </t>
    </r>
    <r>
      <rPr>
        <i/>
        <sz val="9"/>
        <color rgb="FF000000"/>
        <rFont val="Arial"/>
        <family val="2"/>
      </rPr>
      <t>OTP BANK JSC</t>
    </r>
  </si>
  <si>
    <r>
      <t>4.</t>
    </r>
    <r>
      <rPr>
        <i/>
        <sz val="7"/>
        <color theme="1"/>
        <rFont val="Times New Roman"/>
        <family val="1"/>
      </rPr>
      <t xml:space="preserve">      </t>
    </r>
    <r>
      <rPr>
        <i/>
        <sz val="9"/>
        <color rgb="FF000000"/>
        <rFont val="Arial"/>
        <family val="2"/>
      </rPr>
      <t>SENSE BANK JSC</t>
    </r>
  </si>
  <si>
    <r>
      <t>5.</t>
    </r>
    <r>
      <rPr>
        <i/>
        <sz val="7"/>
        <color theme="1"/>
        <rFont val="Times New Roman"/>
        <family val="1"/>
      </rPr>
      <t xml:space="preserve">      </t>
    </r>
    <r>
      <rPr>
        <i/>
        <sz val="9"/>
        <color rgb="FF000000"/>
        <rFont val="Arial"/>
        <family val="2"/>
      </rPr>
      <t>CREDIT AGRICOLE BANK JSC</t>
    </r>
  </si>
  <si>
    <r>
      <t>6.</t>
    </r>
    <r>
      <rPr>
        <i/>
        <sz val="7"/>
        <color theme="1"/>
        <rFont val="Times New Roman"/>
        <family val="1"/>
      </rPr>
      <t xml:space="preserve">      </t>
    </r>
    <r>
      <rPr>
        <i/>
        <sz val="9"/>
        <color rgb="FF000000"/>
        <rFont val="Arial"/>
        <family val="2"/>
      </rPr>
      <t>CITIBANK JSC</t>
    </r>
  </si>
  <si>
    <r>
      <t>7.</t>
    </r>
    <r>
      <rPr>
        <i/>
        <sz val="7"/>
        <color theme="1"/>
        <rFont val="Times New Roman"/>
        <family val="1"/>
      </rPr>
      <t xml:space="preserve">      </t>
    </r>
    <r>
      <rPr>
        <i/>
        <sz val="9"/>
        <color rgb="FF000000"/>
        <rFont val="Arial"/>
        <family val="2"/>
      </rPr>
      <t>KREDOBANK JSC</t>
    </r>
  </si>
  <si>
    <r>
      <t>8.</t>
    </r>
    <r>
      <rPr>
        <i/>
        <sz val="7"/>
        <color theme="1"/>
        <rFont val="Times New Roman"/>
        <family val="1"/>
      </rPr>
      <t xml:space="preserve">      </t>
    </r>
    <r>
      <rPr>
        <i/>
        <sz val="9"/>
        <color rgb="FF000000"/>
        <rFont val="Arial"/>
        <family val="2"/>
      </rPr>
      <t>PROCREDIT BANK JSC</t>
    </r>
  </si>
  <si>
    <r>
      <t>9.</t>
    </r>
    <r>
      <rPr>
        <i/>
        <sz val="7"/>
        <color theme="1"/>
        <rFont val="Times New Roman"/>
        <family val="1"/>
      </rPr>
      <t xml:space="preserve">      </t>
    </r>
    <r>
      <rPr>
        <i/>
        <sz val="9"/>
        <color rgb="FF000000"/>
        <rFont val="Arial"/>
        <family val="2"/>
      </rPr>
      <t>ING Bank Ukraine JSC</t>
    </r>
  </si>
  <si>
    <r>
      <t>10.</t>
    </r>
    <r>
      <rPr>
        <i/>
        <sz val="7"/>
        <color theme="1"/>
        <rFont val="Times New Roman"/>
        <family val="1"/>
      </rPr>
      <t xml:space="preserve">   </t>
    </r>
    <r>
      <rPr>
        <i/>
        <sz val="9"/>
        <color rgb="FF000000"/>
        <rFont val="Arial"/>
        <family val="2"/>
      </rPr>
      <t>PRAVEX BANK  JSC</t>
    </r>
  </si>
  <si>
    <r>
      <t>11.</t>
    </r>
    <r>
      <rPr>
        <i/>
        <sz val="7"/>
        <color theme="1"/>
        <rFont val="Times New Roman"/>
        <family val="1"/>
      </rPr>
      <t xml:space="preserve">   </t>
    </r>
    <r>
      <rPr>
        <i/>
        <sz val="9"/>
        <color rgb="FF000000"/>
        <rFont val="Arial"/>
        <family val="2"/>
      </rPr>
      <t>PIRAEUS BANK ICB JSC</t>
    </r>
  </si>
  <si>
    <r>
      <t>12.</t>
    </r>
    <r>
      <rPr>
        <i/>
        <sz val="7"/>
        <color theme="1"/>
        <rFont val="Times New Roman"/>
        <family val="1"/>
      </rPr>
      <t xml:space="preserve">   </t>
    </r>
    <r>
      <rPr>
        <i/>
        <sz val="9"/>
        <color rgb="FF000000"/>
        <rFont val="Arial"/>
        <family val="2"/>
      </rPr>
      <t>Deutsche Bank DBU JSC</t>
    </r>
  </si>
  <si>
    <r>
      <t>13.</t>
    </r>
    <r>
      <rPr>
        <i/>
        <sz val="7"/>
        <color theme="1"/>
        <rFont val="Times New Roman"/>
        <family val="1"/>
      </rPr>
      <t xml:space="preserve">   </t>
    </r>
    <r>
      <rPr>
        <i/>
        <sz val="9"/>
        <color rgb="FF000000"/>
        <rFont val="Arial"/>
        <family val="2"/>
      </rPr>
      <t>SEB CORPORATE BANK  JSC</t>
    </r>
  </si>
  <si>
    <r>
      <t>14.</t>
    </r>
    <r>
      <rPr>
        <i/>
        <sz val="7"/>
        <color theme="1"/>
        <rFont val="Times New Roman"/>
        <family val="1"/>
      </rPr>
      <t xml:space="preserve">   </t>
    </r>
    <r>
      <rPr>
        <i/>
        <sz val="9"/>
        <color rgb="FF000000"/>
        <rFont val="Arial"/>
        <family val="2"/>
      </rPr>
      <t>CREDITWEST BANK JSC</t>
    </r>
  </si>
  <si>
    <r>
      <t>15.</t>
    </r>
    <r>
      <rPr>
        <i/>
        <sz val="7"/>
        <color theme="1"/>
        <rFont val="Times New Roman"/>
        <family val="1"/>
      </rPr>
      <t xml:space="preserve">   </t>
    </r>
    <r>
      <rPr>
        <i/>
        <sz val="9"/>
        <color rgb="FF000000"/>
        <rFont val="Arial"/>
        <family val="2"/>
      </rPr>
      <t>CREDIT EUROPE BANK JSC</t>
    </r>
  </si>
  <si>
    <t xml:space="preserve">Дата / Date </t>
  </si>
  <si>
    <t xml:space="preserve">Підпис та печатка / Signature and stamp: </t>
  </si>
  <si>
    <t>__________________</t>
  </si>
  <si>
    <t>Уповноважний представник учасника (посада, ПІБ) / Authorized representative of the tenderer (position, name)</t>
  </si>
  <si>
    <t>Назва закупівлі / Name of tender:</t>
  </si>
  <si>
    <r>
      <rPr>
        <b/>
        <sz val="10"/>
        <rFont val="Arial"/>
        <family val="2"/>
      </rPr>
      <t xml:space="preserve">ОБОВ'ЯЗКОВА УМОВА: </t>
    </r>
    <r>
      <rPr>
        <sz val="10"/>
        <rFont val="Arial"/>
        <family val="2"/>
      </rPr>
      <t xml:space="preserve">Умовою оплати для даної закупівлі є часткова попередня оплата. Попередня оплата здійснюється на підставі надання оригіналу Банківської гарантії повернення авансового платежу.
</t>
    </r>
    <r>
      <rPr>
        <b/>
        <sz val="10"/>
        <rFont val="Arial"/>
        <family val="2"/>
      </rPr>
      <t xml:space="preserve">Розмір попередньої оплати становить 60% від загальної договірної ціни.
</t>
    </r>
    <r>
      <rPr>
        <sz val="10"/>
        <rFont val="Arial"/>
        <family val="2"/>
      </rPr>
      <t>Список уповноважених банків для надання Гарантії наведений у Гарантійному листі.</t>
    </r>
  </si>
  <si>
    <r>
      <rPr>
        <b/>
        <sz val="10"/>
        <rFont val="Arial"/>
        <family val="2"/>
      </rPr>
      <t xml:space="preserve">PREREQUISITE: </t>
    </r>
    <r>
      <rPr>
        <sz val="10"/>
        <rFont val="Arial"/>
        <family val="2"/>
      </rPr>
      <t xml:space="preserve">The payment condition for this tender is a partial advance payment. Advance payment is made on the basis of the provision of the original Bank Guarantee for the return of the advance payment.
</t>
    </r>
    <r>
      <rPr>
        <b/>
        <sz val="10"/>
        <rFont val="Arial"/>
        <family val="2"/>
      </rPr>
      <t xml:space="preserve">The amount of advance payment is 60% of the total contract price.
</t>
    </r>
    <r>
      <rPr>
        <sz val="10"/>
        <rFont val="Arial"/>
        <family val="2"/>
      </rPr>
      <t>The list of authorized banks for the provision of the Guarantee is given in the Letter of Guarantee.</t>
    </r>
  </si>
  <si>
    <t>Заповнений Додаток 7 "Гарантійний лист" з підписом та мокрою печаткою (якщо печатка використовується) у форматі PDF. Файл з Додатком 7 має називатись "Гарантійний лист_Letter of Guarantee" .</t>
  </si>
  <si>
    <t xml:space="preserve">Complete Annex 7 "Letter of Guarantee" with a signature and wet stamp (if wet stamp is applicable) in PDF. The file with the Annex7 should be named "Гарантійний лист_Letter of Guarantee".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</si>
</sst>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UAH]\ #,##0.00"/>
    <numFmt numFmtId="166" formatCode="_-* #,##0.00_₴_-;\-* #,##0.00_₴_-;_-* &quot;-&quot;??_₴_-;_-@_-"/>
    <numFmt numFmtId="167" formatCode="_-* #,##0.00\ [$₴-422]_-;\-* #,##0.00\ [$₴-422]_-;_-* &quot;-&quot;??\ [$₴-422]_-;_-@_-"/>
    <numFmt numFmtId="168" formatCode="0.0"/>
  </numFmts>
  <fonts count="78">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sz val="1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11"/>
      <color theme="1"/>
      <name val="Calibri"/>
      <family val="2"/>
      <charset val="204"/>
      <scheme val="minor"/>
    </font>
    <font>
      <sz val="10"/>
      <name val="Arial"/>
      <family val="2"/>
    </font>
    <font>
      <b/>
      <sz val="9"/>
      <color rgb="FF000000"/>
      <name val="Arial"/>
      <family val="2"/>
      <charset val="204"/>
    </font>
    <font>
      <b/>
      <sz val="9"/>
      <color rgb="FFFF0000"/>
      <name val="Arial"/>
      <family val="2"/>
      <charset val="204"/>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u/>
      <sz val="10"/>
      <color theme="10"/>
      <name val="Arial"/>
      <family val="2"/>
    </font>
    <font>
      <sz val="10"/>
      <color rgb="FF0070C0"/>
      <name val="Arial"/>
      <family val="2"/>
    </font>
    <font>
      <sz val="9"/>
      <color rgb="FF000000"/>
      <name val="Arial"/>
      <family val="2"/>
    </font>
    <font>
      <b/>
      <sz val="10"/>
      <name val="Arial"/>
      <family val="2"/>
    </font>
    <font>
      <sz val="10"/>
      <color rgb="FFFF0000"/>
      <name val="Arial"/>
      <family val="2"/>
    </font>
    <font>
      <b/>
      <u/>
      <sz val="10"/>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sz val="11"/>
      <color theme="1"/>
      <name val="Calibri"/>
      <family val="2"/>
      <scheme val="minor"/>
    </font>
    <font>
      <b/>
      <sz val="11"/>
      <name val="Arial"/>
      <family val="2"/>
    </font>
    <font>
      <sz val="12"/>
      <color theme="1"/>
      <name val="Arial"/>
      <family val="2"/>
    </font>
    <font>
      <b/>
      <sz val="12"/>
      <name val="Arial"/>
      <family val="2"/>
    </font>
    <font>
      <sz val="12"/>
      <name val="Arial"/>
      <family val="2"/>
    </font>
    <font>
      <sz val="12"/>
      <color theme="1"/>
      <name val="Calibri"/>
      <family val="2"/>
      <charset val="204"/>
      <scheme val="minor"/>
    </font>
    <font>
      <b/>
      <sz val="12"/>
      <name val="Arial"/>
      <family val="2"/>
      <charset val="204"/>
    </font>
    <font>
      <b/>
      <sz val="11"/>
      <color rgb="FFFF0000"/>
      <name val="Arial"/>
      <family val="2"/>
    </font>
    <font>
      <b/>
      <sz val="11"/>
      <color rgb="FFFF0000"/>
      <name val="Calibri"/>
      <family val="2"/>
      <scheme val="minor"/>
    </font>
    <font>
      <sz val="12"/>
      <name val="Calibri"/>
      <family val="2"/>
      <scheme val="minor"/>
    </font>
    <font>
      <sz val="8"/>
      <name val="Calibri"/>
      <family val="2"/>
      <charset val="204"/>
      <scheme val="minor"/>
    </font>
    <font>
      <b/>
      <sz val="14"/>
      <color theme="1"/>
      <name val="Arial"/>
      <family val="2"/>
    </font>
    <font>
      <sz val="11"/>
      <color theme="1"/>
      <name val="Arial"/>
      <family val="2"/>
    </font>
    <font>
      <b/>
      <sz val="11"/>
      <color rgb="FF0070C0"/>
      <name val="Arial"/>
      <family val="2"/>
    </font>
    <font>
      <sz val="10"/>
      <color theme="1"/>
      <name val="Calibri"/>
      <family val="2"/>
      <charset val="204"/>
      <scheme val="minor"/>
    </font>
    <font>
      <b/>
      <sz val="12"/>
      <color theme="1"/>
      <name val="Calibri"/>
      <family val="2"/>
      <scheme val="minor"/>
    </font>
    <font>
      <i/>
      <sz val="11"/>
      <color theme="1"/>
      <name val="Arial"/>
      <family val="2"/>
      <charset val="204"/>
    </font>
    <font>
      <i/>
      <sz val="12"/>
      <color rgb="FFFF0000"/>
      <name val="Arial"/>
      <family val="2"/>
    </font>
    <font>
      <sz val="8"/>
      <name val="Arial"/>
      <family val="2"/>
    </font>
    <font>
      <b/>
      <sz val="8"/>
      <name val="Arial"/>
      <family val="2"/>
    </font>
    <font>
      <sz val="8"/>
      <name val="Univers (WN)"/>
    </font>
    <font>
      <i/>
      <sz val="11"/>
      <color rgb="FF7F7F7F"/>
      <name val="Calibri"/>
      <family val="2"/>
      <scheme val="minor"/>
    </font>
    <font>
      <i/>
      <sz val="8"/>
      <color rgb="FF7F7F7F"/>
      <name val="Calibri"/>
      <family val="2"/>
      <scheme val="minor"/>
    </font>
    <font>
      <b/>
      <strike/>
      <sz val="8"/>
      <name val="Arial"/>
      <family val="2"/>
    </font>
    <font>
      <sz val="22"/>
      <color rgb="FF808080"/>
      <name val="Arial"/>
      <family val="2"/>
    </font>
    <font>
      <sz val="6"/>
      <name val="Arial"/>
      <family val="2"/>
    </font>
    <font>
      <sz val="17"/>
      <name val="Arial"/>
      <family val="2"/>
    </font>
    <font>
      <b/>
      <sz val="17"/>
      <name val="Arial"/>
      <family val="2"/>
    </font>
    <font>
      <i/>
      <sz val="10"/>
      <color theme="1"/>
      <name val="Arial"/>
      <family val="2"/>
    </font>
    <font>
      <i/>
      <sz val="10"/>
      <color rgb="FF000000"/>
      <name val="Arial"/>
      <family val="2"/>
    </font>
    <font>
      <sz val="9"/>
      <color theme="1"/>
      <name val="Arial"/>
      <family val="2"/>
    </font>
    <font>
      <i/>
      <sz val="9"/>
      <color theme="1"/>
      <name val="Arial"/>
      <family val="2"/>
    </font>
    <font>
      <i/>
      <sz val="7"/>
      <color theme="1"/>
      <name val="Times New Roman"/>
      <family val="1"/>
    </font>
    <font>
      <i/>
      <sz val="9"/>
      <color rgb="FF000000"/>
      <name val="Arial"/>
      <family val="2"/>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lightGray"/>
    </fill>
    <fill>
      <patternFill patternType="solid">
        <fgColor indexed="65"/>
        <bgColor indexed="64"/>
      </patternFill>
    </fill>
    <fill>
      <patternFill patternType="solid">
        <fgColor rgb="FFFFCC66"/>
        <bgColor indexed="64"/>
      </patternFill>
    </fill>
    <fill>
      <patternFill patternType="solid">
        <fgColor indexed="47"/>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auto="1"/>
      </right>
      <top style="thin">
        <color indexed="64"/>
      </top>
      <bottom/>
      <diagonal/>
    </border>
    <border>
      <left style="medium">
        <color auto="1"/>
      </left>
      <right style="thin">
        <color indexed="64"/>
      </right>
      <top style="thin">
        <color indexed="64"/>
      </top>
      <bottom/>
      <diagonal/>
    </border>
    <border>
      <left style="medium">
        <color auto="1"/>
      </left>
      <right style="thin">
        <color auto="1"/>
      </right>
      <top style="medium">
        <color auto="1"/>
      </top>
      <bottom style="medium">
        <color auto="1"/>
      </bottom>
      <diagonal/>
    </border>
    <border>
      <left style="medium">
        <color indexed="64"/>
      </left>
      <right style="thin">
        <color indexed="64"/>
      </right>
      <top/>
      <bottom style="thin">
        <color indexed="64"/>
      </bottom>
      <diagonal/>
    </border>
    <border>
      <left style="thin">
        <color auto="1"/>
      </left>
      <right style="hair">
        <color auto="1"/>
      </right>
      <top style="thin">
        <color auto="1"/>
      </top>
      <bottom style="thin">
        <color auto="1"/>
      </bottom>
      <diagonal/>
    </border>
    <border>
      <left/>
      <right/>
      <top style="thin">
        <color theme="0" tint="-0.499984740745262"/>
      </top>
      <bottom/>
      <diagonal/>
    </border>
    <border>
      <left style="thin">
        <color auto="1"/>
      </left>
      <right style="hair">
        <color auto="1"/>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style="thin">
        <color auto="1"/>
      </right>
      <top style="thin">
        <color theme="0" tint="-0.499984740745262"/>
      </top>
      <bottom style="thin">
        <color theme="0" tint="-0.499984740745262"/>
      </bottom>
      <diagonal/>
    </border>
    <border>
      <left/>
      <right style="thin">
        <color auto="1"/>
      </right>
      <top style="thin">
        <color theme="0" tint="-0.499984740745262"/>
      </top>
      <bottom style="thin">
        <color auto="1"/>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right style="thin">
        <color auto="1"/>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hair">
        <color auto="1"/>
      </right>
      <top style="thin">
        <color theme="0" tint="-0.499984740745262"/>
      </top>
      <bottom/>
      <diagonal/>
    </border>
    <border>
      <left style="thin">
        <color auto="1"/>
      </left>
      <right style="thin">
        <color auto="1"/>
      </right>
      <top style="thin">
        <color theme="0" tint="-0.499984740745262"/>
      </top>
      <bottom/>
      <diagonal/>
    </border>
    <border>
      <left style="hair">
        <color auto="1"/>
      </left>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thin">
        <color auto="1"/>
      </left>
      <right style="hair">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diagonal/>
    </border>
    <border>
      <left style="thin">
        <color auto="1"/>
      </left>
      <right style="thin">
        <color auto="1"/>
      </right>
      <top/>
      <bottom/>
      <diagonal/>
    </border>
  </borders>
  <cellStyleXfs count="21">
    <xf numFmtId="0" fontId="0" fillId="0" borderId="0"/>
    <xf numFmtId="0" fontId="7" fillId="0" borderId="0" applyNumberFormat="0" applyFill="0" applyBorder="0" applyAlignment="0" applyProtection="0"/>
    <xf numFmtId="0" fontId="11" fillId="0" borderId="0"/>
    <xf numFmtId="0" fontId="12" fillId="0" borderId="0"/>
    <xf numFmtId="0" fontId="12" fillId="0" borderId="0"/>
    <xf numFmtId="0" fontId="2" fillId="0" borderId="0"/>
    <xf numFmtId="0" fontId="2" fillId="0" borderId="0"/>
    <xf numFmtId="0" fontId="10" fillId="0" borderId="0" applyNumberFormat="0" applyFill="0" applyBorder="0" applyAlignment="0" applyProtection="0"/>
    <xf numFmtId="0" fontId="2" fillId="0" borderId="0"/>
    <xf numFmtId="0" fontId="18" fillId="0" borderId="0"/>
    <xf numFmtId="0" fontId="1" fillId="0" borderId="0"/>
    <xf numFmtId="0" fontId="18" fillId="0" borderId="0"/>
    <xf numFmtId="0" fontId="2" fillId="0" borderId="0"/>
    <xf numFmtId="0" fontId="2" fillId="0" borderId="0"/>
    <xf numFmtId="0" fontId="18" fillId="0" borderId="0"/>
    <xf numFmtId="0" fontId="11" fillId="0" borderId="0"/>
    <xf numFmtId="0" fontId="2" fillId="0" borderId="0"/>
    <xf numFmtId="0" fontId="62" fillId="0" borderId="0"/>
    <xf numFmtId="9" fontId="62" fillId="0" borderId="0" applyFont="0" applyFill="0" applyBorder="0" applyAlignment="0" applyProtection="0"/>
    <xf numFmtId="0" fontId="65" fillId="0" borderId="0" applyNumberFormat="0" applyFill="0" applyBorder="0" applyAlignment="0" applyProtection="0"/>
    <xf numFmtId="0" fontId="1" fillId="0" borderId="0"/>
  </cellStyleXfs>
  <cellXfs count="462">
    <xf numFmtId="0" fontId="0" fillId="0" borderId="0" xfId="0"/>
    <xf numFmtId="0" fontId="3" fillId="0" borderId="0" xfId="0" applyFont="1"/>
    <xf numFmtId="0" fontId="14" fillId="0" borderId="0" xfId="3" applyFont="1"/>
    <xf numFmtId="0" fontId="12" fillId="0" borderId="0" xfId="3"/>
    <xf numFmtId="0" fontId="15"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2" fillId="0" borderId="0" xfId="3" applyFont="1"/>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2" fillId="2" borderId="12" xfId="0" applyFont="1" applyFill="1" applyBorder="1"/>
    <xf numFmtId="0" fontId="5" fillId="2" borderId="0" xfId="0" applyFont="1" applyFill="1"/>
    <xf numFmtId="49" fontId="29" fillId="0" borderId="1" xfId="0" applyNumberFormat="1" applyFont="1" applyBorder="1" applyAlignment="1">
      <alignment horizontal="center"/>
    </xf>
    <xf numFmtId="0" fontId="30" fillId="0" borderId="0" xfId="0" applyFont="1"/>
    <xf numFmtId="0" fontId="16" fillId="0" borderId="0" xfId="0" applyFont="1"/>
    <xf numFmtId="0" fontId="38" fillId="0" borderId="0" xfId="0" applyFont="1"/>
    <xf numFmtId="0" fontId="7" fillId="2" borderId="1" xfId="1" applyFill="1" applyBorder="1"/>
    <xf numFmtId="0" fontId="4" fillId="2" borderId="0" xfId="0" applyFont="1" applyFill="1" applyAlignment="1">
      <alignment horizontal="left" wrapText="1"/>
    </xf>
    <xf numFmtId="0" fontId="2" fillId="2" borderId="0" xfId="0" applyFont="1" applyFill="1" applyAlignment="1">
      <alignment horizontal="left" wrapText="1"/>
    </xf>
    <xf numFmtId="0" fontId="2" fillId="2" borderId="0" xfId="0" applyFont="1" applyFill="1" applyAlignment="1">
      <alignment vertical="center" wrapText="1"/>
    </xf>
    <xf numFmtId="0" fontId="39" fillId="6" borderId="17" xfId="1" applyFont="1" applyFill="1" applyBorder="1" applyAlignment="1">
      <alignment vertical="center"/>
    </xf>
    <xf numFmtId="0" fontId="10" fillId="6" borderId="18" xfId="1" applyFont="1" applyFill="1" applyBorder="1" applyAlignment="1">
      <alignment vertical="center"/>
    </xf>
    <xf numFmtId="0" fontId="10" fillId="6" borderId="19" xfId="1" applyFont="1" applyFill="1" applyBorder="1" applyAlignment="1">
      <alignment vertical="center"/>
    </xf>
    <xf numFmtId="0" fontId="40" fillId="6" borderId="17" xfId="1" applyFont="1" applyFill="1" applyBorder="1" applyAlignment="1">
      <alignment vertical="center"/>
    </xf>
    <xf numFmtId="0" fontId="21" fillId="2" borderId="19" xfId="0" applyFont="1" applyFill="1" applyBorder="1"/>
    <xf numFmtId="0" fontId="20" fillId="2" borderId="0" xfId="0" applyFont="1" applyFill="1" applyAlignment="1">
      <alignment horizontal="right"/>
    </xf>
    <xf numFmtId="0" fontId="44" fillId="0" borderId="0" xfId="2" applyFont="1"/>
    <xf numFmtId="0" fontId="1" fillId="0" borderId="0" xfId="2" applyFont="1"/>
    <xf numFmtId="0" fontId="11" fillId="0" borderId="0" xfId="2"/>
    <xf numFmtId="166" fontId="2" fillId="0" borderId="0" xfId="0" applyNumberFormat="1" applyFont="1" applyAlignment="1">
      <alignment wrapText="1"/>
    </xf>
    <xf numFmtId="49" fontId="20" fillId="0" borderId="0" xfId="0" applyNumberFormat="1" applyFont="1" applyAlignment="1">
      <alignment horizontal="right" wrapText="1"/>
    </xf>
    <xf numFmtId="0" fontId="20" fillId="0" borderId="0" xfId="0" applyFont="1" applyAlignment="1">
      <alignment horizontal="left" vertical="top" wrapText="1"/>
    </xf>
    <xf numFmtId="0" fontId="53" fillId="0" borderId="0" xfId="2" applyFont="1"/>
    <xf numFmtId="0" fontId="53" fillId="0" borderId="1" xfId="2" applyFont="1" applyBorder="1" applyAlignment="1">
      <alignment horizontal="center" vertical="center"/>
    </xf>
    <xf numFmtId="1" fontId="20" fillId="3" borderId="1" xfId="0" applyNumberFormat="1" applyFont="1" applyFill="1" applyBorder="1" applyAlignment="1">
      <alignment horizontal="center" vertical="top" wrapText="1"/>
    </xf>
    <xf numFmtId="0" fontId="0" fillId="7" borderId="0" xfId="0" applyFill="1"/>
    <xf numFmtId="165" fontId="20" fillId="3" borderId="34" xfId="0" applyNumberFormat="1" applyFont="1" applyFill="1" applyBorder="1" applyAlignment="1">
      <alignment horizontal="center" vertical="center" wrapText="1"/>
    </xf>
    <xf numFmtId="0" fontId="50" fillId="2" borderId="0" xfId="2" applyFont="1" applyFill="1" applyAlignment="1">
      <alignment horizontal="left"/>
    </xf>
    <xf numFmtId="0" fontId="52" fillId="0" borderId="0" xfId="2" applyFont="1" applyAlignment="1">
      <alignment horizontal="left" vertical="center" wrapText="1"/>
    </xf>
    <xf numFmtId="4" fontId="2" fillId="0" borderId="46" xfId="0" applyNumberFormat="1" applyFont="1" applyBorder="1" applyAlignment="1">
      <alignment horizontal="center" vertical="center"/>
    </xf>
    <xf numFmtId="0" fontId="1" fillId="0" borderId="6" xfId="2" applyFont="1" applyBorder="1"/>
    <xf numFmtId="0" fontId="46" fillId="0" borderId="0" xfId="0" applyFont="1" applyAlignment="1">
      <alignment vertical="center"/>
    </xf>
    <xf numFmtId="0" fontId="46" fillId="2" borderId="0" xfId="0" applyFont="1" applyFill="1" applyAlignment="1">
      <alignment horizontal="left" vertical="center"/>
    </xf>
    <xf numFmtId="0" fontId="46" fillId="2" borderId="0" xfId="0" applyFont="1" applyFill="1" applyAlignment="1">
      <alignment vertical="center"/>
    </xf>
    <xf numFmtId="167" fontId="2" fillId="0" borderId="0" xfId="0" applyNumberFormat="1" applyFont="1" applyAlignment="1">
      <alignment horizontal="center" vertical="center"/>
    </xf>
    <xf numFmtId="0" fontId="45" fillId="2" borderId="1" xfId="0" applyFont="1" applyFill="1" applyBorder="1" applyAlignment="1">
      <alignment horizontal="center" vertical="center"/>
    </xf>
    <xf numFmtId="0" fontId="56" fillId="0" borderId="41" xfId="0" applyFont="1" applyBorder="1" applyAlignment="1">
      <alignment horizontal="center" vertical="center"/>
    </xf>
    <xf numFmtId="0" fontId="56" fillId="0" borderId="47" xfId="0" applyFont="1" applyBorder="1" applyAlignment="1">
      <alignment horizontal="center" vertical="center"/>
    </xf>
    <xf numFmtId="0" fontId="50" fillId="0" borderId="0" xfId="0" applyFont="1" applyAlignment="1">
      <alignment vertical="top"/>
    </xf>
    <xf numFmtId="0" fontId="56" fillId="0" borderId="43" xfId="0" applyFont="1" applyBorder="1" applyAlignment="1">
      <alignment horizontal="center" vertical="center"/>
    </xf>
    <xf numFmtId="0" fontId="11" fillId="0" borderId="0" xfId="2" applyAlignment="1">
      <alignment horizontal="left"/>
    </xf>
    <xf numFmtId="0" fontId="53" fillId="0" borderId="0" xfId="2" applyFont="1" applyAlignment="1">
      <alignment horizontal="left"/>
    </xf>
    <xf numFmtId="0" fontId="59" fillId="0" borderId="0" xfId="2" applyFont="1"/>
    <xf numFmtId="0" fontId="23" fillId="2" borderId="0" xfId="0" applyFont="1" applyFill="1" applyAlignment="1">
      <alignment horizontal="left" vertical="center" wrapText="1"/>
    </xf>
    <xf numFmtId="0" fontId="9" fillId="0" borderId="0" xfId="0" applyFont="1" applyAlignment="1">
      <alignment horizontal="left" vertical="center" wrapText="1"/>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2" fillId="2" borderId="9" xfId="0" applyFont="1" applyFill="1" applyBorder="1" applyAlignment="1">
      <alignment horizontal="left"/>
    </xf>
    <xf numFmtId="0" fontId="2" fillId="2" borderId="17" xfId="0" applyFont="1" applyFill="1" applyBorder="1" applyAlignment="1">
      <alignment horizontal="left"/>
    </xf>
    <xf numFmtId="0" fontId="2" fillId="2" borderId="18" xfId="0" applyFont="1" applyFill="1" applyBorder="1" applyAlignment="1">
      <alignment horizontal="left"/>
    </xf>
    <xf numFmtId="0" fontId="2" fillId="2" borderId="19"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25" fillId="2" borderId="10" xfId="0" applyFont="1" applyFill="1" applyBorder="1" applyAlignment="1">
      <alignment horizontal="center" vertical="top" wrapText="1"/>
    </xf>
    <xf numFmtId="0" fontId="0" fillId="2" borderId="11" xfId="0" applyFill="1" applyBorder="1" applyAlignment="1">
      <alignment horizontal="center" vertical="top" wrapText="1"/>
    </xf>
    <xf numFmtId="0" fontId="0" fillId="2" borderId="12" xfId="0" applyFill="1" applyBorder="1" applyAlignment="1">
      <alignment horizontal="center" vertical="top" wrapText="1"/>
    </xf>
    <xf numFmtId="0" fontId="4" fillId="2" borderId="17" xfId="0" applyFont="1" applyFill="1" applyBorder="1" applyAlignment="1">
      <alignment horizontal="left"/>
    </xf>
    <xf numFmtId="0" fontId="4" fillId="2" borderId="19" xfId="0" applyFont="1" applyFill="1" applyBorder="1" applyAlignment="1">
      <alignment horizontal="left"/>
    </xf>
    <xf numFmtId="0" fontId="2" fillId="2" borderId="17" xfId="0" applyFont="1" applyFill="1" applyBorder="1" applyAlignment="1">
      <alignment vertical="center"/>
    </xf>
    <xf numFmtId="0" fontId="2" fillId="0" borderId="17" xfId="0" applyFont="1" applyBorder="1" applyAlignment="1">
      <alignment horizontal="left" vertical="top" wrapText="1"/>
    </xf>
    <xf numFmtId="0" fontId="2" fillId="0" borderId="18" xfId="0" applyFont="1" applyBorder="1" applyAlignment="1">
      <alignment horizontal="left" vertical="top" wrapText="1"/>
    </xf>
    <xf numFmtId="0" fontId="2" fillId="0" borderId="19"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22" fillId="2" borderId="5" xfId="0" applyFont="1" applyFill="1" applyBorder="1" applyAlignment="1">
      <alignment horizontal="left"/>
    </xf>
    <xf numFmtId="0" fontId="22" fillId="2" borderId="6" xfId="0" applyFont="1" applyFill="1" applyBorder="1" applyAlignment="1">
      <alignment horizontal="left"/>
    </xf>
    <xf numFmtId="0" fontId="22" fillId="2" borderId="7" xfId="0" applyFont="1" applyFill="1" applyBorder="1" applyAlignment="1">
      <alignment horizontal="left"/>
    </xf>
    <xf numFmtId="0" fontId="31" fillId="0" borderId="17" xfId="0" applyFont="1" applyBorder="1" applyAlignment="1">
      <alignment horizontal="center" vertical="top" wrapText="1"/>
    </xf>
    <xf numFmtId="0" fontId="31" fillId="0" borderId="18" xfId="0" applyFont="1" applyBorder="1" applyAlignment="1">
      <alignment horizontal="center" vertical="top" wrapText="1"/>
    </xf>
    <xf numFmtId="0" fontId="31" fillId="0" borderId="19" xfId="0" applyFont="1" applyBorder="1" applyAlignment="1">
      <alignment horizontal="center" vertical="top" wrapText="1"/>
    </xf>
    <xf numFmtId="0" fontId="13" fillId="2" borderId="0" xfId="0" applyFont="1" applyFill="1" applyAlignment="1">
      <alignment horizontal="left" vertical="top" wrapText="1"/>
    </xf>
    <xf numFmtId="0" fontId="2" fillId="0" borderId="23" xfId="0" applyFont="1" applyBorder="1" applyAlignment="1">
      <alignment horizontal="left" vertical="center" wrapText="1"/>
    </xf>
    <xf numFmtId="0" fontId="2" fillId="0" borderId="24" xfId="0" applyFont="1" applyBorder="1" applyAlignment="1">
      <alignment horizontal="left" vertical="center"/>
    </xf>
    <xf numFmtId="0" fontId="2" fillId="0" borderId="25" xfId="0" applyFont="1" applyBorder="1" applyAlignment="1">
      <alignment horizontal="left" vertical="center"/>
    </xf>
    <xf numFmtId="0" fontId="2" fillId="0" borderId="14" xfId="0" applyFont="1" applyBorder="1" applyAlignment="1">
      <alignment horizontal="left" vertical="center"/>
    </xf>
    <xf numFmtId="0" fontId="2" fillId="0" borderId="15" xfId="0" applyFont="1" applyBorder="1" applyAlignment="1">
      <alignment horizontal="left" vertical="center"/>
    </xf>
    <xf numFmtId="0" fontId="2" fillId="0" borderId="28" xfId="0" applyFont="1" applyBorder="1" applyAlignment="1">
      <alignment horizontal="left" vertical="center"/>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33" fillId="2" borderId="17" xfId="0" applyFont="1" applyFill="1" applyBorder="1" applyAlignment="1">
      <alignment horizontal="left"/>
    </xf>
    <xf numFmtId="0" fontId="33" fillId="2" borderId="19" xfId="0" applyFont="1" applyFill="1" applyBorder="1" applyAlignment="1">
      <alignment horizontal="left"/>
    </xf>
    <xf numFmtId="0" fontId="2" fillId="2" borderId="8" xfId="0" applyFont="1" applyFill="1" applyBorder="1" applyAlignment="1">
      <alignment horizontal="left" vertical="top" wrapText="1"/>
    </xf>
    <xf numFmtId="0" fontId="13" fillId="2" borderId="0" xfId="0" applyFont="1" applyFill="1" applyAlignment="1">
      <alignment horizontal="left" wrapText="1"/>
    </xf>
    <xf numFmtId="0" fontId="55" fillId="0" borderId="0" xfId="0" applyFont="1" applyAlignment="1">
      <alignment horizontal="center"/>
    </xf>
    <xf numFmtId="0" fontId="10" fillId="0" borderId="18" xfId="1" applyFont="1" applyFill="1" applyBorder="1" applyAlignment="1">
      <alignment horizontal="center" vertical="center"/>
    </xf>
    <xf numFmtId="0" fontId="51" fillId="0" borderId="0" xfId="0" applyFont="1" applyAlignment="1">
      <alignment horizontal="left" vertical="center" wrapText="1"/>
    </xf>
    <xf numFmtId="0" fontId="30" fillId="0" borderId="41" xfId="0" applyFont="1" applyBorder="1" applyAlignment="1">
      <alignment horizontal="left" vertical="top" wrapText="1"/>
    </xf>
    <xf numFmtId="0" fontId="30" fillId="0" borderId="1" xfId="0" applyFont="1" applyBorder="1" applyAlignment="1">
      <alignment horizontal="left" vertical="top" wrapText="1"/>
    </xf>
    <xf numFmtId="0" fontId="30" fillId="0" borderId="34" xfId="0" applyFont="1" applyBorder="1" applyAlignment="1">
      <alignment horizontal="left" vertical="top" wrapText="1"/>
    </xf>
    <xf numFmtId="0" fontId="30" fillId="0" borderId="42" xfId="0" applyFont="1" applyBorder="1" applyAlignment="1">
      <alignment horizontal="left" vertical="top" wrapText="1"/>
    </xf>
    <xf numFmtId="0" fontId="25" fillId="4" borderId="17" xfId="0" applyFont="1" applyFill="1" applyBorder="1" applyAlignment="1">
      <alignment horizontal="center" vertical="center"/>
    </xf>
    <xf numFmtId="0" fontId="29" fillId="4" borderId="18" xfId="0" applyFont="1" applyFill="1" applyBorder="1" applyAlignment="1">
      <alignment horizontal="center" vertical="center"/>
    </xf>
    <xf numFmtId="0" fontId="0" fillId="4" borderId="18" xfId="0" applyFill="1" applyBorder="1"/>
    <xf numFmtId="0" fontId="33" fillId="0" borderId="26" xfId="0" applyFont="1" applyBorder="1" applyAlignment="1">
      <alignment horizontal="justify" vertical="top"/>
    </xf>
    <xf numFmtId="0" fontId="30" fillId="0" borderId="4" xfId="0" applyFont="1" applyBorder="1"/>
    <xf numFmtId="0" fontId="0" fillId="0" borderId="4" xfId="0" applyBorder="1"/>
    <xf numFmtId="0" fontId="33" fillId="0" borderId="23" xfId="0" applyFont="1" applyBorder="1" applyAlignment="1">
      <alignment horizontal="justify" vertical="top"/>
    </xf>
    <xf numFmtId="0" fontId="30" fillId="0" borderId="24" xfId="0" applyFont="1" applyBorder="1"/>
    <xf numFmtId="0" fontId="0" fillId="0" borderId="24" xfId="0" applyBorder="1"/>
    <xf numFmtId="0" fontId="19" fillId="2" borderId="0" xfId="0" applyFont="1" applyFill="1" applyAlignment="1">
      <alignment horizontal="center" wrapText="1"/>
    </xf>
    <xf numFmtId="0" fontId="0" fillId="4" borderId="19" xfId="0" applyFill="1" applyBorder="1"/>
    <xf numFmtId="0" fontId="30" fillId="0" borderId="26" xfId="0" applyFont="1" applyBorder="1" applyAlignment="1">
      <alignment horizontal="left" vertical="top" wrapText="1"/>
    </xf>
    <xf numFmtId="0" fontId="0" fillId="0" borderId="27" xfId="0" applyBorder="1"/>
    <xf numFmtId="0" fontId="30" fillId="0" borderId="26" xfId="0" applyFont="1" applyBorder="1" applyAlignment="1">
      <alignment horizontal="left" vertical="top"/>
    </xf>
    <xf numFmtId="0" fontId="30" fillId="0" borderId="23" xfId="0" applyFont="1" applyBorder="1" applyAlignment="1">
      <alignment horizontal="left" vertical="top" wrapText="1"/>
    </xf>
    <xf numFmtId="0" fontId="0" fillId="0" borderId="25" xfId="0" applyBorder="1"/>
    <xf numFmtId="0" fontId="30" fillId="0" borderId="4" xfId="0" applyFont="1" applyBorder="1" applyAlignment="1">
      <alignment horizontal="left" vertical="top" wrapText="1"/>
    </xf>
    <xf numFmtId="0" fontId="30" fillId="2" borderId="31" xfId="0" applyFont="1" applyFill="1" applyBorder="1" applyAlignment="1">
      <alignment horizontal="center" vertical="center"/>
    </xf>
    <xf numFmtId="0" fontId="30" fillId="2" borderId="32" xfId="0" applyFont="1" applyFill="1" applyBorder="1" applyAlignment="1">
      <alignment horizontal="center" vertical="center"/>
    </xf>
    <xf numFmtId="0" fontId="30" fillId="2" borderId="30" xfId="0" applyFont="1" applyFill="1" applyBorder="1" applyAlignment="1">
      <alignment vertical="center" wrapText="1"/>
    </xf>
    <xf numFmtId="0" fontId="30" fillId="2" borderId="30" xfId="0" applyFont="1" applyFill="1" applyBorder="1" applyAlignment="1">
      <alignment vertical="center"/>
    </xf>
    <xf numFmtId="0" fontId="30" fillId="0" borderId="16" xfId="0" applyFont="1" applyBorder="1" applyAlignment="1">
      <alignment vertical="top" wrapText="1"/>
    </xf>
    <xf numFmtId="0" fontId="30" fillId="0" borderId="16" xfId="0" applyFont="1" applyBorder="1" applyAlignment="1">
      <alignment vertical="top"/>
    </xf>
    <xf numFmtId="0" fontId="19" fillId="2" borderId="11" xfId="0" applyFont="1" applyFill="1" applyBorder="1" applyAlignment="1">
      <alignment horizontal="center" wrapText="1"/>
    </xf>
    <xf numFmtId="0" fontId="42" fillId="4" borderId="17" xfId="0" applyFont="1" applyFill="1" applyBorder="1" applyAlignment="1">
      <alignment horizontal="center" vertical="center"/>
    </xf>
    <xf numFmtId="0" fontId="42" fillId="4" borderId="18" xfId="0" applyFont="1" applyFill="1" applyBorder="1" applyAlignment="1">
      <alignment horizontal="center"/>
    </xf>
    <xf numFmtId="0" fontId="42" fillId="4" borderId="19" xfId="0" applyFont="1" applyFill="1" applyBorder="1" applyAlignment="1">
      <alignment horizontal="center"/>
    </xf>
    <xf numFmtId="0" fontId="30" fillId="0" borderId="16" xfId="0" applyFont="1" applyBorder="1" applyAlignment="1">
      <alignment horizontal="left" vertical="top" wrapText="1"/>
    </xf>
    <xf numFmtId="0" fontId="30" fillId="0" borderId="31" xfId="0" applyFont="1" applyBorder="1" applyAlignment="1">
      <alignment horizontal="center" vertical="center"/>
    </xf>
    <xf numFmtId="0" fontId="30" fillId="0" borderId="32" xfId="0" applyFont="1" applyBorder="1" applyAlignment="1">
      <alignment horizontal="center" vertical="center"/>
    </xf>
    <xf numFmtId="0" fontId="30" fillId="0" borderId="33" xfId="0" applyFont="1" applyBorder="1" applyAlignment="1">
      <alignment horizontal="center" vertical="center"/>
    </xf>
    <xf numFmtId="0" fontId="30" fillId="0" borderId="31" xfId="0" applyFont="1" applyBorder="1" applyAlignment="1">
      <alignment horizontal="center" vertical="center" wrapText="1"/>
    </xf>
    <xf numFmtId="0" fontId="30" fillId="0" borderId="32" xfId="0" applyFont="1" applyBorder="1" applyAlignment="1">
      <alignment horizontal="center" vertical="center" wrapText="1"/>
    </xf>
    <xf numFmtId="0" fontId="30" fillId="0" borderId="33" xfId="0" applyFont="1" applyBorder="1" applyAlignment="1">
      <alignment horizontal="center" vertical="center" wrapText="1"/>
    </xf>
    <xf numFmtId="0" fontId="29" fillId="0" borderId="17" xfId="0" applyFont="1" applyBorder="1" applyAlignment="1">
      <alignment horizontal="left" vertical="top" wrapText="1"/>
    </xf>
    <xf numFmtId="0" fontId="30" fillId="0" borderId="19" xfId="0" applyFont="1" applyBorder="1" applyAlignment="1">
      <alignment horizontal="left" vertical="top" wrapText="1"/>
    </xf>
    <xf numFmtId="0" fontId="22" fillId="0" borderId="17" xfId="0" applyFont="1" applyBorder="1" applyAlignment="1">
      <alignment horizontal="left" vertical="top" wrapText="1"/>
    </xf>
    <xf numFmtId="0" fontId="22" fillId="0" borderId="18" xfId="0" applyFont="1" applyBorder="1" applyAlignment="1">
      <alignment horizontal="left" vertical="top" wrapText="1"/>
    </xf>
    <xf numFmtId="0" fontId="22" fillId="0" borderId="19" xfId="0" applyFont="1" applyBorder="1" applyAlignment="1">
      <alignment horizontal="left" vertical="top" wrapText="1"/>
    </xf>
    <xf numFmtId="0" fontId="22" fillId="0" borderId="16" xfId="0" applyFont="1" applyBorder="1" applyAlignment="1">
      <alignment vertical="top" wrapText="1"/>
    </xf>
    <xf numFmtId="0" fontId="22" fillId="0" borderId="16" xfId="0" applyFont="1" applyBorder="1" applyAlignment="1">
      <alignment vertical="top"/>
    </xf>
    <xf numFmtId="0" fontId="30" fillId="0" borderId="5" xfId="0" applyFont="1" applyBorder="1" applyAlignment="1">
      <alignment horizontal="center" vertical="center" wrapText="1"/>
    </xf>
    <xf numFmtId="0" fontId="30" fillId="0" borderId="8" xfId="0" applyFont="1" applyBorder="1" applyAlignment="1">
      <alignment horizontal="center" vertical="center" wrapText="1"/>
    </xf>
    <xf numFmtId="0" fontId="30" fillId="0" borderId="10" xfId="0" applyFont="1" applyBorder="1" applyAlignment="1">
      <alignment horizontal="center" vertical="center" wrapText="1"/>
    </xf>
    <xf numFmtId="0" fontId="37" fillId="0" borderId="17" xfId="0" applyFont="1" applyBorder="1" applyAlignment="1">
      <alignment vertical="top" wrapText="1"/>
    </xf>
    <xf numFmtId="0" fontId="22" fillId="0" borderId="19" xfId="0" applyFont="1" applyBorder="1" applyAlignment="1">
      <alignment vertical="top" wrapText="1"/>
    </xf>
    <xf numFmtId="0" fontId="24" fillId="0" borderId="17" xfId="0" applyFont="1" applyBorder="1" applyAlignment="1">
      <alignment horizontal="center" vertical="top" wrapText="1"/>
    </xf>
    <xf numFmtId="0" fontId="43" fillId="0" borderId="18" xfId="0" applyFont="1" applyBorder="1" applyAlignment="1">
      <alignment horizontal="center" vertical="top"/>
    </xf>
    <xf numFmtId="0" fontId="43" fillId="0" borderId="19" xfId="0" applyFont="1" applyBorder="1" applyAlignment="1">
      <alignment horizontal="center" vertical="top"/>
    </xf>
    <xf numFmtId="0" fontId="30" fillId="0" borderId="39" xfId="0" applyFont="1" applyBorder="1" applyAlignment="1">
      <alignment horizontal="left" vertical="top" wrapText="1"/>
    </xf>
    <xf numFmtId="0" fontId="30" fillId="0" borderId="35" xfId="0" applyFont="1" applyBorder="1" applyAlignment="1">
      <alignment horizontal="left" vertical="top" wrapText="1"/>
    </xf>
    <xf numFmtId="0" fontId="30" fillId="0" borderId="27" xfId="0" applyFont="1" applyBorder="1" applyAlignment="1">
      <alignment horizontal="left" vertical="top" wrapText="1"/>
    </xf>
    <xf numFmtId="0" fontId="30" fillId="0" borderId="40" xfId="0" applyFont="1" applyBorder="1" applyAlignment="1">
      <alignment horizontal="left" vertical="top" wrapText="1"/>
    </xf>
    <xf numFmtId="0" fontId="37" fillId="0" borderId="17" xfId="0" applyFont="1" applyBorder="1" applyAlignment="1">
      <alignment horizontal="left" vertical="top" wrapText="1"/>
    </xf>
    <xf numFmtId="0" fontId="37" fillId="0" borderId="18" xfId="0" applyFont="1" applyBorder="1" applyAlignment="1">
      <alignment horizontal="left" vertical="top" wrapText="1"/>
    </xf>
    <xf numFmtId="0" fontId="37" fillId="0" borderId="19" xfId="0" applyFont="1" applyBorder="1" applyAlignment="1">
      <alignment horizontal="left" vertical="top" wrapText="1"/>
    </xf>
    <xf numFmtId="0" fontId="30" fillId="0" borderId="17" xfId="0" applyFont="1" applyBorder="1" applyAlignment="1">
      <alignment horizontal="left" vertical="top" wrapText="1"/>
    </xf>
    <xf numFmtId="0" fontId="30" fillId="0" borderId="18" xfId="0" applyFont="1" applyBorder="1" applyAlignment="1">
      <alignment horizontal="left" vertical="top" wrapText="1"/>
    </xf>
    <xf numFmtId="0" fontId="29" fillId="0" borderId="18" xfId="0" applyFont="1" applyBorder="1" applyAlignment="1">
      <alignment horizontal="left" vertical="top" wrapText="1"/>
    </xf>
    <xf numFmtId="0" fontId="29" fillId="0" borderId="19" xfId="0" applyFont="1" applyBorder="1" applyAlignment="1">
      <alignment horizontal="left" vertical="top" wrapText="1"/>
    </xf>
    <xf numFmtId="0" fontId="33" fillId="0" borderId="26" xfId="0" applyFont="1" applyBorder="1" applyAlignment="1">
      <alignment horizontal="left" vertical="top" wrapText="1"/>
    </xf>
    <xf numFmtId="0" fontId="2" fillId="2" borderId="43" xfId="0" applyFont="1" applyFill="1" applyBorder="1" applyAlignment="1">
      <alignment horizontal="left" wrapText="1"/>
    </xf>
    <xf numFmtId="0" fontId="2" fillId="2" borderId="20" xfId="0" applyFont="1" applyFill="1" applyBorder="1" applyAlignment="1">
      <alignment horizontal="left" wrapText="1"/>
    </xf>
    <xf numFmtId="0" fontId="2" fillId="2" borderId="45" xfId="0" applyFont="1" applyFill="1" applyBorder="1" applyAlignment="1">
      <alignment horizontal="left" wrapText="1"/>
    </xf>
    <xf numFmtId="0" fontId="2" fillId="2" borderId="43" xfId="0" applyFont="1" applyFill="1" applyBorder="1" applyAlignment="1">
      <alignment horizontal="left" vertical="top" wrapText="1"/>
    </xf>
    <xf numFmtId="0" fontId="2" fillId="2" borderId="20" xfId="0" applyFont="1" applyFill="1" applyBorder="1" applyAlignment="1">
      <alignment horizontal="left" vertical="top" wrapText="1"/>
    </xf>
    <xf numFmtId="0" fontId="2" fillId="2" borderId="44" xfId="0" applyFont="1" applyFill="1" applyBorder="1" applyAlignment="1">
      <alignment horizontal="left" vertical="top" wrapText="1"/>
    </xf>
    <xf numFmtId="0" fontId="34" fillId="0" borderId="26" xfId="1" applyFont="1" applyBorder="1" applyAlignment="1">
      <alignment horizontal="center" vertical="center"/>
    </xf>
    <xf numFmtId="0" fontId="34" fillId="0" borderId="4" xfId="1" applyFont="1" applyBorder="1" applyAlignment="1">
      <alignment horizontal="center" vertical="center"/>
    </xf>
    <xf numFmtId="0" fontId="52" fillId="0" borderId="8" xfId="2" applyFont="1" applyBorder="1" applyAlignment="1">
      <alignment horizontal="left" vertical="center" wrapText="1"/>
    </xf>
    <xf numFmtId="0" fontId="52" fillId="0" borderId="0" xfId="2" applyFont="1" applyAlignment="1">
      <alignment horizontal="left" vertical="center" wrapText="1"/>
    </xf>
    <xf numFmtId="167" fontId="2" fillId="4" borderId="0" xfId="0" applyNumberFormat="1" applyFont="1" applyFill="1" applyAlignment="1">
      <alignment horizontal="center" vertical="center"/>
    </xf>
    <xf numFmtId="9" fontId="46" fillId="0" borderId="5" xfId="0" applyNumberFormat="1" applyFont="1" applyBorder="1" applyAlignment="1">
      <alignment horizontal="center" vertical="center" wrapText="1"/>
    </xf>
    <xf numFmtId="9" fontId="46" fillId="0" borderId="6" xfId="0" applyNumberFormat="1" applyFont="1" applyBorder="1" applyAlignment="1">
      <alignment horizontal="center" vertical="center" wrapText="1"/>
    </xf>
    <xf numFmtId="9" fontId="46" fillId="0" borderId="7" xfId="0" applyNumberFormat="1" applyFont="1" applyBorder="1" applyAlignment="1">
      <alignment horizontal="center" vertical="center" wrapText="1"/>
    </xf>
    <xf numFmtId="9" fontId="46" fillId="0" borderId="10" xfId="0" applyNumberFormat="1" applyFont="1" applyBorder="1" applyAlignment="1">
      <alignment horizontal="center" vertical="center" wrapText="1"/>
    </xf>
    <xf numFmtId="9" fontId="46" fillId="0" borderId="11" xfId="0" applyNumberFormat="1" applyFont="1" applyBorder="1" applyAlignment="1">
      <alignment horizontal="center" vertical="center" wrapText="1"/>
    </xf>
    <xf numFmtId="9" fontId="46" fillId="0" borderId="12" xfId="0" applyNumberFormat="1" applyFont="1" applyBorder="1" applyAlignment="1">
      <alignment horizontal="center" vertical="center" wrapText="1"/>
    </xf>
    <xf numFmtId="0" fontId="46" fillId="0" borderId="17" xfId="0" applyFont="1" applyBorder="1" applyAlignment="1">
      <alignment horizontal="center" vertical="center" wrapText="1"/>
    </xf>
    <xf numFmtId="0" fontId="46" fillId="0" borderId="18" xfId="0" applyFont="1" applyBorder="1" applyAlignment="1">
      <alignment horizontal="center" vertical="center" wrapText="1"/>
    </xf>
    <xf numFmtId="0" fontId="46" fillId="0" borderId="19" xfId="0" applyFont="1" applyBorder="1" applyAlignment="1">
      <alignment horizontal="center" vertical="center" wrapText="1"/>
    </xf>
    <xf numFmtId="0" fontId="42" fillId="0" borderId="5" xfId="0" applyFont="1" applyBorder="1" applyAlignment="1">
      <alignment horizontal="center" vertical="center" wrapText="1"/>
    </xf>
    <xf numFmtId="0" fontId="42" fillId="0" borderId="6" xfId="0" applyFont="1" applyBorder="1" applyAlignment="1">
      <alignment horizontal="center" vertical="center" wrapText="1"/>
    </xf>
    <xf numFmtId="0" fontId="42" fillId="0" borderId="7" xfId="0" applyFont="1" applyBorder="1" applyAlignment="1">
      <alignment horizontal="center" vertical="center" wrapText="1"/>
    </xf>
    <xf numFmtId="0" fontId="56" fillId="0" borderId="34" xfId="0" applyFont="1" applyBorder="1" applyAlignment="1">
      <alignment horizontal="left" vertical="center" wrapText="1"/>
    </xf>
    <xf numFmtId="0" fontId="56" fillId="0" borderId="4" xfId="0" applyFont="1" applyBorder="1" applyAlignment="1">
      <alignment horizontal="left" vertical="center" wrapText="1"/>
    </xf>
    <xf numFmtId="0" fontId="56" fillId="0" borderId="27" xfId="0" applyFont="1" applyBorder="1" applyAlignment="1">
      <alignment horizontal="left" vertical="center" wrapText="1"/>
    </xf>
    <xf numFmtId="0" fontId="56" fillId="0" borderId="13" xfId="0" applyFont="1" applyBorder="1" applyAlignment="1">
      <alignment horizontal="left" vertical="center" wrapText="1"/>
    </xf>
    <xf numFmtId="0" fontId="56" fillId="0" borderId="35" xfId="0" applyFont="1" applyBorder="1" applyAlignment="1">
      <alignment horizontal="left" vertical="center" wrapText="1"/>
    </xf>
    <xf numFmtId="0" fontId="56" fillId="0" borderId="40" xfId="0" applyFont="1" applyBorder="1" applyAlignment="1">
      <alignment horizontal="left" vertical="center" wrapText="1"/>
    </xf>
    <xf numFmtId="0" fontId="57" fillId="2" borderId="0" xfId="0" applyFont="1" applyFill="1" applyAlignment="1">
      <alignment horizontal="center" vertical="center"/>
    </xf>
    <xf numFmtId="0" fontId="45" fillId="2" borderId="34" xfId="0" applyFont="1" applyFill="1" applyBorder="1" applyAlignment="1">
      <alignment horizontal="right" vertical="center" wrapText="1"/>
    </xf>
    <xf numFmtId="0" fontId="45" fillId="2" borderId="4" xfId="0" applyFont="1" applyFill="1" applyBorder="1" applyAlignment="1">
      <alignment horizontal="right" vertical="center" wrapText="1"/>
    </xf>
    <xf numFmtId="0" fontId="45" fillId="2" borderId="38" xfId="0" applyFont="1" applyFill="1" applyBorder="1" applyAlignment="1">
      <alignment horizontal="right" vertical="center" wrapText="1"/>
    </xf>
    <xf numFmtId="0" fontId="45" fillId="2" borderId="1" xfId="0" applyFont="1" applyFill="1" applyBorder="1" applyAlignment="1">
      <alignment horizontal="center" vertical="center"/>
    </xf>
    <xf numFmtId="4" fontId="2" fillId="8" borderId="13" xfId="0" applyNumberFormat="1" applyFont="1" applyFill="1" applyBorder="1" applyAlignment="1">
      <alignment horizontal="center" vertical="center"/>
    </xf>
    <xf numFmtId="4" fontId="2" fillId="8" borderId="35" xfId="0" applyNumberFormat="1" applyFont="1" applyFill="1" applyBorder="1" applyAlignment="1">
      <alignment horizontal="center" vertical="center"/>
    </xf>
    <xf numFmtId="4" fontId="2" fillId="8" borderId="36" xfId="0" applyNumberFormat="1" applyFont="1" applyFill="1" applyBorder="1" applyAlignment="1">
      <alignment horizontal="center" vertical="center"/>
    </xf>
    <xf numFmtId="4" fontId="2" fillId="8" borderId="34" xfId="0" applyNumberFormat="1" applyFont="1" applyFill="1" applyBorder="1" applyAlignment="1">
      <alignment horizontal="center" vertical="center"/>
    </xf>
    <xf numFmtId="4" fontId="2" fillId="8" borderId="4" xfId="0" applyNumberFormat="1" applyFont="1" applyFill="1" applyBorder="1" applyAlignment="1">
      <alignment horizontal="center" vertical="center"/>
    </xf>
    <xf numFmtId="4" fontId="2" fillId="8" borderId="38" xfId="0" applyNumberFormat="1" applyFont="1" applyFill="1" applyBorder="1" applyAlignment="1">
      <alignment horizontal="center" vertical="center"/>
    </xf>
    <xf numFmtId="0" fontId="20" fillId="2" borderId="0" xfId="0" applyFont="1" applyFill="1" applyAlignment="1">
      <alignment horizontal="right" vertical="center"/>
    </xf>
    <xf numFmtId="0" fontId="2" fillId="2" borderId="0" xfId="0" applyFont="1" applyFill="1" applyAlignment="1">
      <alignment horizontal="right"/>
    </xf>
    <xf numFmtId="0" fontId="58" fillId="2" borderId="0" xfId="0" applyFont="1" applyFill="1" applyAlignment="1">
      <alignment horizontal="right"/>
    </xf>
    <xf numFmtId="0" fontId="50" fillId="2" borderId="0" xfId="2" applyFont="1" applyFill="1" applyAlignment="1">
      <alignment horizontal="left"/>
    </xf>
    <xf numFmtId="0" fontId="42" fillId="2" borderId="34" xfId="0" applyFont="1" applyFill="1" applyBorder="1" applyAlignment="1">
      <alignment horizontal="left" vertical="center" wrapText="1"/>
    </xf>
    <xf numFmtId="0" fontId="42" fillId="2" borderId="38" xfId="0" applyFont="1" applyFill="1" applyBorder="1" applyAlignment="1">
      <alignment horizontal="left" vertical="center" wrapText="1"/>
    </xf>
    <xf numFmtId="0" fontId="2" fillId="2" borderId="0" xfId="0" applyFont="1" applyFill="1" applyAlignment="1">
      <alignment horizontal="center"/>
    </xf>
    <xf numFmtId="0" fontId="48" fillId="0" borderId="34" xfId="0" applyFont="1" applyBorder="1" applyAlignment="1">
      <alignment horizontal="left" vertical="top" wrapText="1"/>
    </xf>
    <xf numFmtId="0" fontId="48" fillId="0" borderId="4" xfId="0" applyFont="1" applyBorder="1" applyAlignment="1">
      <alignment horizontal="left" vertical="top" wrapText="1"/>
    </xf>
    <xf numFmtId="0" fontId="48" fillId="0" borderId="38" xfId="0" applyFont="1" applyBorder="1" applyAlignment="1">
      <alignment horizontal="left" vertical="top" wrapText="1"/>
    </xf>
    <xf numFmtId="0" fontId="20" fillId="0" borderId="0" xfId="0" applyFont="1" applyAlignment="1">
      <alignment horizontal="left" vertical="center" wrapText="1"/>
    </xf>
    <xf numFmtId="0" fontId="49" fillId="0" borderId="0" xfId="0" applyFont="1" applyAlignment="1">
      <alignment horizontal="left" vertical="center" wrapText="1"/>
    </xf>
    <xf numFmtId="0" fontId="56" fillId="0" borderId="45" xfId="0" applyFont="1" applyBorder="1" applyAlignment="1">
      <alignment horizontal="left" vertical="center" wrapText="1"/>
    </xf>
    <xf numFmtId="0" fontId="56" fillId="0" borderId="15" xfId="0" applyFont="1" applyBorder="1" applyAlignment="1">
      <alignment horizontal="left" vertical="center" wrapText="1"/>
    </xf>
    <xf numFmtId="0" fontId="56" fillId="0" borderId="28" xfId="0" applyFont="1" applyBorder="1" applyAlignment="1">
      <alignment horizontal="left" vertical="center" wrapText="1"/>
    </xf>
    <xf numFmtId="0" fontId="15" fillId="0" borderId="0" xfId="3" applyFont="1" applyAlignment="1">
      <alignment horizontal="left" wrapText="1"/>
    </xf>
    <xf numFmtId="0" fontId="5" fillId="2" borderId="17" xfId="0" applyFont="1" applyFill="1" applyBorder="1" applyAlignment="1">
      <alignment horizontal="left"/>
    </xf>
    <xf numFmtId="0" fontId="0" fillId="2" borderId="18" xfId="0" applyFill="1" applyBorder="1"/>
    <xf numFmtId="0" fontId="0" fillId="2" borderId="19" xfId="0" applyFill="1" applyBorder="1"/>
    <xf numFmtId="0" fontId="0" fillId="2" borderId="19" xfId="0" applyFill="1" applyBorder="1" applyAlignment="1">
      <alignment vertical="center"/>
    </xf>
    <xf numFmtId="0" fontId="17" fillId="2" borderId="18" xfId="0" applyFont="1" applyFill="1" applyBorder="1" applyAlignment="1">
      <alignment vertical="center" wrapText="1"/>
    </xf>
    <xf numFmtId="0" fontId="0" fillId="2" borderId="18" xfId="0" applyFill="1" applyBorder="1" applyAlignment="1">
      <alignment vertical="center" wrapText="1"/>
    </xf>
    <xf numFmtId="0" fontId="0" fillId="2" borderId="19" xfId="0" applyFill="1" applyBorder="1" applyAlignment="1">
      <alignment vertical="center" wrapText="1"/>
    </xf>
    <xf numFmtId="49" fontId="29" fillId="2" borderId="1" xfId="0" applyNumberFormat="1" applyFont="1" applyFill="1" applyBorder="1" applyAlignment="1">
      <alignment horizontal="center"/>
    </xf>
    <xf numFmtId="20" fontId="5" fillId="2" borderId="20" xfId="0" applyNumberFormat="1" applyFont="1" applyFill="1" applyBorder="1" applyAlignment="1">
      <alignment horizontal="center"/>
    </xf>
    <xf numFmtId="0" fontId="2" fillId="2" borderId="11" xfId="0" applyFont="1" applyFill="1" applyBorder="1"/>
    <xf numFmtId="164" fontId="17" fillId="2" borderId="20" xfId="0" applyNumberFormat="1" applyFont="1" applyFill="1" applyBorder="1"/>
    <xf numFmtId="0" fontId="2" fillId="2" borderId="11" xfId="0" applyFont="1" applyFill="1" applyBorder="1" applyAlignment="1">
      <alignment horizontal="center"/>
    </xf>
    <xf numFmtId="0" fontId="2" fillId="2" borderId="21" xfId="0" applyFont="1" applyFill="1" applyBorder="1" applyAlignment="1">
      <alignment horizontal="left"/>
    </xf>
    <xf numFmtId="164" fontId="17" fillId="2" borderId="22" xfId="0" applyNumberFormat="1" applyFont="1" applyFill="1" applyBorder="1" applyAlignment="1">
      <alignment horizontal="right"/>
    </xf>
    <xf numFmtId="164" fontId="17" fillId="2" borderId="22" xfId="0" applyNumberFormat="1" applyFont="1" applyFill="1" applyBorder="1"/>
    <xf numFmtId="0" fontId="16" fillId="2" borderId="0" xfId="0" applyFont="1" applyFill="1" applyAlignment="1">
      <alignment horizontal="center" vertical="center" wrapText="1"/>
    </xf>
    <xf numFmtId="0" fontId="30" fillId="2" borderId="26"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30" fillId="2" borderId="27" xfId="0" applyFont="1" applyFill="1" applyBorder="1" applyAlignment="1">
      <alignment horizontal="left" vertical="center" wrapText="1"/>
    </xf>
    <xf numFmtId="0" fontId="27" fillId="2" borderId="0" xfId="0" applyFont="1" applyFill="1" applyAlignment="1">
      <alignment horizontal="center" vertical="center" wrapText="1"/>
    </xf>
    <xf numFmtId="0" fontId="30" fillId="2" borderId="16" xfId="0" applyFont="1" applyFill="1" applyBorder="1" applyAlignment="1">
      <alignment horizontal="center" vertical="center"/>
    </xf>
    <xf numFmtId="0" fontId="22" fillId="2" borderId="17" xfId="0" applyFont="1" applyFill="1" applyBorder="1" applyAlignment="1">
      <alignment horizontal="left" vertical="top" wrapText="1"/>
    </xf>
    <xf numFmtId="0" fontId="22" fillId="2" borderId="18" xfId="0" applyFont="1" applyFill="1" applyBorder="1" applyAlignment="1">
      <alignment horizontal="left" vertical="top" wrapText="1"/>
    </xf>
    <xf numFmtId="0" fontId="22" fillId="2" borderId="19" xfId="0" applyFont="1" applyFill="1" applyBorder="1" applyAlignment="1">
      <alignment horizontal="left" vertical="top" wrapText="1"/>
    </xf>
    <xf numFmtId="0" fontId="30" fillId="2" borderId="16" xfId="0" applyFont="1" applyFill="1" applyBorder="1" applyAlignment="1">
      <alignment vertical="top" wrapText="1"/>
    </xf>
    <xf numFmtId="0" fontId="30" fillId="2" borderId="16" xfId="0" applyFont="1" applyFill="1" applyBorder="1" applyAlignment="1">
      <alignment vertical="top"/>
    </xf>
    <xf numFmtId="14" fontId="42" fillId="2" borderId="34" xfId="0" applyNumberFormat="1" applyFont="1" applyFill="1" applyBorder="1" applyAlignment="1">
      <alignment horizontal="center" vertical="center" wrapText="1"/>
    </xf>
    <xf numFmtId="14" fontId="42" fillId="2" borderId="4" xfId="0" applyNumberFormat="1" applyFont="1" applyFill="1" applyBorder="1" applyAlignment="1">
      <alignment horizontal="center" vertical="center" wrapText="1"/>
    </xf>
    <xf numFmtId="14" fontId="42" fillId="2" borderId="38" xfId="0" applyNumberFormat="1" applyFont="1" applyFill="1" applyBorder="1" applyAlignment="1">
      <alignment horizontal="center" vertical="center" wrapText="1"/>
    </xf>
    <xf numFmtId="0" fontId="60" fillId="0" borderId="1" xfId="0" applyFont="1" applyBorder="1" applyAlignment="1">
      <alignment horizontal="left" vertical="center"/>
    </xf>
    <xf numFmtId="0" fontId="20" fillId="2" borderId="49" xfId="0" applyFont="1" applyFill="1" applyBorder="1" applyAlignment="1">
      <alignment horizontal="center" vertical="top" wrapText="1"/>
    </xf>
    <xf numFmtId="0" fontId="20" fillId="2" borderId="41" xfId="0" applyFont="1" applyFill="1" applyBorder="1" applyAlignment="1">
      <alignment horizontal="center" vertical="top" wrapText="1"/>
    </xf>
    <xf numFmtId="1" fontId="61" fillId="5" borderId="1" xfId="0" applyNumberFormat="1" applyFont="1" applyFill="1" applyBorder="1" applyAlignment="1">
      <alignment horizontal="center" vertical="top" wrapText="1"/>
    </xf>
    <xf numFmtId="0" fontId="47" fillId="9" borderId="48" xfId="2" applyFont="1" applyFill="1" applyBorder="1" applyAlignment="1">
      <alignment horizontal="center" vertical="center" wrapText="1"/>
    </xf>
    <xf numFmtId="0" fontId="47" fillId="9" borderId="29" xfId="2" applyFont="1" applyFill="1" applyBorder="1" applyAlignment="1">
      <alignment horizontal="center" vertical="center" wrapText="1"/>
    </xf>
    <xf numFmtId="0" fontId="47" fillId="9" borderId="22" xfId="2" applyFont="1" applyFill="1" applyBorder="1" applyAlignment="1">
      <alignment horizontal="center" vertical="center" wrapText="1"/>
    </xf>
    <xf numFmtId="0" fontId="47" fillId="9" borderId="21" xfId="2" applyFont="1" applyFill="1" applyBorder="1" applyAlignment="1">
      <alignment horizontal="center" vertical="center" wrapText="1"/>
    </xf>
    <xf numFmtId="0" fontId="47" fillId="9" borderId="19" xfId="2" applyFont="1" applyFill="1" applyBorder="1" applyAlignment="1">
      <alignment horizontal="center" vertical="center" wrapText="1"/>
    </xf>
    <xf numFmtId="4" fontId="50" fillId="9" borderId="18" xfId="2" applyNumberFormat="1" applyFont="1" applyFill="1" applyBorder="1" applyAlignment="1">
      <alignment horizontal="center" vertical="center"/>
    </xf>
    <xf numFmtId="0" fontId="50" fillId="9" borderId="19" xfId="2" applyFont="1" applyFill="1" applyBorder="1" applyAlignment="1">
      <alignment horizontal="center" vertical="center"/>
    </xf>
    <xf numFmtId="1" fontId="20" fillId="9" borderId="1" xfId="0" applyNumberFormat="1" applyFont="1" applyFill="1" applyBorder="1" applyAlignment="1">
      <alignment horizontal="center" vertical="top" wrapText="1"/>
    </xf>
    <xf numFmtId="4" fontId="2" fillId="9" borderId="13" xfId="0" applyNumberFormat="1" applyFont="1" applyFill="1" applyBorder="1" applyAlignment="1">
      <alignment horizontal="center" vertical="center"/>
    </xf>
    <xf numFmtId="4" fontId="2" fillId="9" borderId="46" xfId="0" applyNumberFormat="1" applyFont="1" applyFill="1" applyBorder="1" applyAlignment="1">
      <alignment horizontal="center" vertical="center"/>
    </xf>
    <xf numFmtId="4" fontId="2" fillId="5" borderId="13" xfId="0" applyNumberFormat="1" applyFont="1" applyFill="1" applyBorder="1" applyAlignment="1">
      <alignment horizontal="center" vertical="center"/>
    </xf>
    <xf numFmtId="0" fontId="52" fillId="0" borderId="8" xfId="2" applyFont="1" applyBorder="1" applyAlignment="1">
      <alignment vertical="center" wrapText="1"/>
    </xf>
    <xf numFmtId="0" fontId="52" fillId="0" borderId="0" xfId="2" applyFont="1" applyAlignment="1">
      <alignment vertical="center" wrapText="1"/>
    </xf>
    <xf numFmtId="0" fontId="47" fillId="9" borderId="17" xfId="2" applyFont="1" applyFill="1" applyBorder="1" applyAlignment="1">
      <alignment horizontal="right" vertical="center"/>
    </xf>
    <xf numFmtId="0" fontId="47" fillId="9" borderId="18" xfId="2" applyFont="1" applyFill="1" applyBorder="1" applyAlignment="1">
      <alignment horizontal="right" vertical="center"/>
    </xf>
    <xf numFmtId="0" fontId="47" fillId="9" borderId="19" xfId="2" applyFont="1" applyFill="1" applyBorder="1" applyAlignment="1">
      <alignment horizontal="right" vertical="center"/>
    </xf>
    <xf numFmtId="0" fontId="48" fillId="2" borderId="0" xfId="0" applyFont="1" applyFill="1" applyAlignment="1">
      <alignment horizontal="left" vertical="center" wrapText="1"/>
    </xf>
    <xf numFmtId="0" fontId="62" fillId="0" borderId="0" xfId="17" applyAlignment="1">
      <alignment vertical="center"/>
    </xf>
    <xf numFmtId="0" fontId="62" fillId="0" borderId="0" xfId="17" applyAlignment="1" applyProtection="1">
      <alignment vertical="center"/>
      <protection hidden="1"/>
    </xf>
    <xf numFmtId="0" fontId="62" fillId="0" borderId="0" xfId="17" applyAlignment="1">
      <alignment vertical="center" wrapText="1"/>
    </xf>
    <xf numFmtId="0" fontId="62" fillId="0" borderId="0" xfId="17" applyAlignment="1">
      <alignment horizontal="left" vertical="center" wrapText="1"/>
    </xf>
    <xf numFmtId="49" fontId="62" fillId="0" borderId="0" xfId="17" applyNumberFormat="1" applyAlignment="1">
      <alignment horizontal="center" vertical="center"/>
    </xf>
    <xf numFmtId="0" fontId="62" fillId="0" borderId="35" xfId="17" applyBorder="1" applyAlignment="1">
      <alignment horizontal="left"/>
    </xf>
    <xf numFmtId="0" fontId="62" fillId="0" borderId="0" xfId="17"/>
    <xf numFmtId="49" fontId="63" fillId="10" borderId="37" xfId="17" applyNumberFormat="1" applyFont="1" applyFill="1" applyBorder="1" applyAlignment="1" applyProtection="1">
      <alignment horizontal="left" wrapText="1"/>
      <protection locked="0"/>
    </xf>
    <xf numFmtId="49" fontId="62" fillId="0" borderId="0" xfId="17" applyNumberFormat="1" applyAlignment="1">
      <alignment vertical="top"/>
    </xf>
    <xf numFmtId="0" fontId="62" fillId="0" borderId="0" xfId="17" applyAlignment="1">
      <alignment horizontal="left" vertical="top" wrapText="1"/>
    </xf>
    <xf numFmtId="0" fontId="63" fillId="0" borderId="0" xfId="17" applyFont="1" applyAlignment="1">
      <alignment vertical="center" wrapText="1"/>
    </xf>
    <xf numFmtId="168" fontId="37" fillId="0" borderId="4" xfId="17" applyNumberFormat="1" applyFont="1" applyBorder="1" applyAlignment="1">
      <alignment horizontal="right" vertical="center"/>
    </xf>
    <xf numFmtId="168" fontId="22" fillId="0" borderId="50" xfId="17" applyNumberFormat="1" applyFont="1" applyBorder="1" applyAlignment="1">
      <alignment horizontal="right" vertical="center"/>
    </xf>
    <xf numFmtId="168" fontId="37" fillId="0" borderId="38" xfId="17" applyNumberFormat="1" applyFont="1" applyBorder="1" applyAlignment="1">
      <alignment horizontal="right" vertical="center"/>
    </xf>
    <xf numFmtId="1" fontId="22" fillId="0" borderId="1" xfId="17" applyNumberFormat="1" applyFont="1" applyBorder="1" applyAlignment="1">
      <alignment horizontal="right" vertical="center"/>
    </xf>
    <xf numFmtId="49" fontId="37" fillId="0" borderId="38" xfId="17" applyNumberFormat="1" applyFont="1" applyBorder="1" applyAlignment="1">
      <alignment horizontal="right" vertical="center" wrapText="1"/>
    </xf>
    <xf numFmtId="49" fontId="37" fillId="0" borderId="4" xfId="17" applyNumberFormat="1" applyFont="1" applyBorder="1" applyAlignment="1">
      <alignment horizontal="right" vertical="center" wrapText="1"/>
    </xf>
    <xf numFmtId="168" fontId="37" fillId="0" borderId="4" xfId="18" applyNumberFormat="1" applyFont="1" applyBorder="1" applyAlignment="1" applyProtection="1">
      <alignment horizontal="right" vertical="center"/>
    </xf>
    <xf numFmtId="168" fontId="37" fillId="0" borderId="50" xfId="17" applyNumberFormat="1" applyFont="1" applyBorder="1" applyAlignment="1">
      <alignment horizontal="right" vertical="center"/>
    </xf>
    <xf numFmtId="168" fontId="37" fillId="0" borderId="38" xfId="18" applyNumberFormat="1" applyFont="1" applyBorder="1" applyAlignment="1" applyProtection="1">
      <alignment horizontal="right" vertical="center"/>
    </xf>
    <xf numFmtId="1" fontId="37" fillId="0" borderId="1" xfId="17" applyNumberFormat="1" applyFont="1" applyBorder="1" applyAlignment="1">
      <alignment horizontal="right" vertical="center"/>
    </xf>
    <xf numFmtId="168" fontId="37" fillId="0" borderId="4" xfId="18" applyNumberFormat="1" applyFont="1" applyFill="1" applyBorder="1" applyAlignment="1" applyProtection="1">
      <alignment horizontal="right" vertical="center"/>
    </xf>
    <xf numFmtId="168" fontId="37" fillId="11" borderId="50" xfId="17" applyNumberFormat="1" applyFont="1" applyFill="1" applyBorder="1" applyAlignment="1">
      <alignment horizontal="right" vertical="center"/>
    </xf>
    <xf numFmtId="168" fontId="37" fillId="0" borderId="38" xfId="18" applyNumberFormat="1" applyFont="1" applyFill="1" applyBorder="1" applyAlignment="1" applyProtection="1">
      <alignment horizontal="right" vertical="center"/>
    </xf>
    <xf numFmtId="9" fontId="37" fillId="0" borderId="1" xfId="18" applyFont="1" applyFill="1" applyBorder="1" applyAlignment="1" applyProtection="1">
      <alignment horizontal="right" vertical="center"/>
    </xf>
    <xf numFmtId="168" fontId="63" fillId="0" borderId="4" xfId="18" applyNumberFormat="1" applyFont="1" applyBorder="1" applyAlignment="1" applyProtection="1">
      <alignment horizontal="right" vertical="center"/>
    </xf>
    <xf numFmtId="168" fontId="62" fillId="11" borderId="50" xfId="17" applyNumberFormat="1" applyFill="1" applyBorder="1" applyAlignment="1">
      <alignment horizontal="right" vertical="center"/>
    </xf>
    <xf numFmtId="168" fontId="63" fillId="0" borderId="38" xfId="18" applyNumberFormat="1" applyFont="1" applyBorder="1" applyAlignment="1" applyProtection="1">
      <alignment horizontal="right" vertical="center"/>
    </xf>
    <xf numFmtId="9" fontId="63" fillId="0" borderId="1" xfId="18" applyFont="1" applyBorder="1" applyAlignment="1" applyProtection="1">
      <alignment horizontal="right" vertical="center"/>
    </xf>
    <xf numFmtId="49" fontId="63" fillId="0" borderId="38" xfId="17" applyNumberFormat="1" applyFont="1" applyBorder="1" applyAlignment="1">
      <alignment horizontal="left" vertical="center" wrapText="1"/>
    </xf>
    <xf numFmtId="49" fontId="63" fillId="0" borderId="4" xfId="17" applyNumberFormat="1" applyFont="1" applyBorder="1" applyAlignment="1">
      <alignment horizontal="left" vertical="center" wrapText="1"/>
    </xf>
    <xf numFmtId="168" fontId="63" fillId="0" borderId="4" xfId="17" applyNumberFormat="1" applyFont="1" applyBorder="1" applyAlignment="1">
      <alignment horizontal="right" vertical="center"/>
    </xf>
    <xf numFmtId="168" fontId="63" fillId="11" borderId="50" xfId="17" applyNumberFormat="1" applyFont="1" applyFill="1" applyBorder="1" applyAlignment="1">
      <alignment horizontal="right" vertical="center"/>
    </xf>
    <xf numFmtId="168" fontId="63" fillId="0" borderId="38" xfId="17" applyNumberFormat="1" applyFont="1" applyBorder="1" applyAlignment="1">
      <alignment horizontal="right" vertical="center"/>
    </xf>
    <xf numFmtId="9" fontId="63" fillId="12" borderId="1" xfId="18" applyFont="1" applyFill="1" applyBorder="1" applyAlignment="1" applyProtection="1">
      <alignment horizontal="right" vertical="center"/>
    </xf>
    <xf numFmtId="0" fontId="63" fillId="0" borderId="38" xfId="17" applyFont="1" applyBorder="1" applyAlignment="1">
      <alignment horizontal="left" vertical="center" wrapText="1"/>
    </xf>
    <xf numFmtId="0" fontId="63" fillId="0" borderId="4" xfId="17" applyFont="1" applyBorder="1" applyAlignment="1">
      <alignment horizontal="left" vertical="center" wrapText="1"/>
    </xf>
    <xf numFmtId="168" fontId="62" fillId="0" borderId="51" xfId="17" applyNumberFormat="1" applyBorder="1" applyAlignment="1">
      <alignment horizontal="right" vertical="center"/>
    </xf>
    <xf numFmtId="168" fontId="62" fillId="10" borderId="52" xfId="17" applyNumberFormat="1" applyFill="1" applyBorder="1" applyAlignment="1" applyProtection="1">
      <alignment horizontal="right" vertical="center"/>
      <protection locked="0"/>
    </xf>
    <xf numFmtId="168" fontId="62" fillId="0" borderId="53" xfId="17" applyNumberFormat="1" applyBorder="1" applyAlignment="1">
      <alignment horizontal="right" vertical="center"/>
    </xf>
    <xf numFmtId="9" fontId="62" fillId="13" borderId="54" xfId="18" applyFont="1" applyFill="1" applyBorder="1" applyAlignment="1" applyProtection="1">
      <alignment horizontal="right" vertical="center"/>
      <protection locked="0"/>
    </xf>
    <xf numFmtId="0" fontId="62" fillId="0" borderId="55" xfId="17" applyBorder="1" applyAlignment="1">
      <alignment horizontal="left" vertical="center" wrapText="1"/>
    </xf>
    <xf numFmtId="0" fontId="62" fillId="0" borderId="56" xfId="17" applyBorder="1" applyAlignment="1">
      <alignment horizontal="left" vertical="center" wrapText="1"/>
    </xf>
    <xf numFmtId="49" fontId="62" fillId="0" borderId="57" xfId="17" quotePrefix="1" applyNumberFormat="1" applyBorder="1" applyAlignment="1">
      <alignment horizontal="center" vertical="center"/>
    </xf>
    <xf numFmtId="168" fontId="62" fillId="0" borderId="58" xfId="17" applyNumberFormat="1" applyBorder="1" applyAlignment="1">
      <alignment horizontal="right" vertical="center"/>
    </xf>
    <xf numFmtId="168" fontId="62" fillId="0" borderId="57" xfId="17" applyNumberFormat="1" applyBorder="1" applyAlignment="1">
      <alignment horizontal="right" vertical="center"/>
    </xf>
    <xf numFmtId="0" fontId="62" fillId="0" borderId="57" xfId="17" applyBorder="1" applyAlignment="1">
      <alignment horizontal="left" vertical="center" wrapText="1"/>
    </xf>
    <xf numFmtId="0" fontId="62" fillId="0" borderId="59" xfId="17" applyBorder="1" applyAlignment="1">
      <alignment horizontal="left" vertical="center" wrapText="1"/>
    </xf>
    <xf numFmtId="49" fontId="62" fillId="0" borderId="57" xfId="17" applyNumberFormat="1" applyBorder="1" applyAlignment="1">
      <alignment horizontal="center" vertical="center"/>
    </xf>
    <xf numFmtId="0" fontId="62" fillId="2" borderId="57" xfId="17" applyFill="1" applyBorder="1" applyAlignment="1">
      <alignment horizontal="left" vertical="center" wrapText="1"/>
    </xf>
    <xf numFmtId="0" fontId="62" fillId="2" borderId="59" xfId="17" applyFill="1" applyBorder="1" applyAlignment="1">
      <alignment horizontal="left" vertical="center" wrapText="1"/>
    </xf>
    <xf numFmtId="168" fontId="62" fillId="0" borderId="60" xfId="17" applyNumberFormat="1" applyBorder="1" applyAlignment="1">
      <alignment horizontal="right" vertical="center"/>
    </xf>
    <xf numFmtId="168" fontId="62" fillId="0" borderId="61" xfId="17" applyNumberFormat="1" applyBorder="1" applyAlignment="1">
      <alignment horizontal="right" vertical="center"/>
    </xf>
    <xf numFmtId="168" fontId="62" fillId="0" borderId="62" xfId="17" applyNumberFormat="1" applyBorder="1" applyAlignment="1">
      <alignment horizontal="right" vertical="center"/>
    </xf>
    <xf numFmtId="1" fontId="62" fillId="0" borderId="63" xfId="17" applyNumberFormat="1" applyBorder="1" applyAlignment="1">
      <alignment horizontal="right" vertical="center"/>
    </xf>
    <xf numFmtId="49" fontId="63" fillId="0" borderId="62" xfId="17" applyNumberFormat="1" applyFont="1" applyBorder="1" applyAlignment="1">
      <alignment horizontal="left" vertical="center" wrapText="1"/>
    </xf>
    <xf numFmtId="49" fontId="63" fillId="0" borderId="64" xfId="17" applyNumberFormat="1" applyFont="1" applyBorder="1" applyAlignment="1">
      <alignment horizontal="left" vertical="center" wrapText="1"/>
    </xf>
    <xf numFmtId="49" fontId="63" fillId="0" borderId="62" xfId="17" quotePrefix="1" applyNumberFormat="1" applyFont="1" applyBorder="1" applyAlignment="1">
      <alignment horizontal="center" vertical="center"/>
    </xf>
    <xf numFmtId="49" fontId="62" fillId="0" borderId="55" xfId="17" applyNumberFormat="1" applyBorder="1" applyAlignment="1">
      <alignment horizontal="left" vertical="center" wrapText="1"/>
    </xf>
    <xf numFmtId="49" fontId="62" fillId="0" borderId="56" xfId="17" applyNumberFormat="1" applyBorder="1" applyAlignment="1">
      <alignment horizontal="left" vertical="center" wrapText="1"/>
    </xf>
    <xf numFmtId="49" fontId="62" fillId="0" borderId="57" xfId="17" quotePrefix="1" applyNumberFormat="1" applyBorder="1" applyAlignment="1">
      <alignment horizontal="left" vertical="center" wrapText="1"/>
    </xf>
    <xf numFmtId="49" fontId="62" fillId="0" borderId="59" xfId="17" quotePrefix="1" applyNumberFormat="1" applyBorder="1" applyAlignment="1">
      <alignment horizontal="left" vertical="center" wrapText="1"/>
    </xf>
    <xf numFmtId="49" fontId="62" fillId="0" borderId="57" xfId="17" applyNumberFormat="1" applyBorder="1" applyAlignment="1">
      <alignment horizontal="left" vertical="center" wrapText="1"/>
    </xf>
    <xf numFmtId="49" fontId="62" fillId="0" borderId="59" xfId="17" applyNumberFormat="1" applyBorder="1" applyAlignment="1">
      <alignment horizontal="left" vertical="center" wrapText="1"/>
    </xf>
    <xf numFmtId="9" fontId="0" fillId="13" borderId="54" xfId="18" applyFont="1" applyFill="1" applyBorder="1" applyAlignment="1" applyProtection="1">
      <alignment horizontal="right" vertical="center"/>
      <protection locked="0"/>
    </xf>
    <xf numFmtId="0" fontId="63" fillId="0" borderId="0" xfId="17" applyFont="1" applyAlignment="1">
      <alignment vertical="center"/>
    </xf>
    <xf numFmtId="0" fontId="29" fillId="14" borderId="4" xfId="17" applyFont="1" applyFill="1" applyBorder="1" applyAlignment="1">
      <alignment horizontal="left" vertical="center" wrapText="1"/>
    </xf>
    <xf numFmtId="0" fontId="29" fillId="14" borderId="34" xfId="17" applyFont="1" applyFill="1" applyBorder="1" applyAlignment="1">
      <alignment horizontal="left" vertical="center" wrapText="1"/>
    </xf>
    <xf numFmtId="49" fontId="37" fillId="14" borderId="38" xfId="17" quotePrefix="1" applyNumberFormat="1" applyFont="1" applyFill="1" applyBorder="1" applyAlignment="1">
      <alignment horizontal="center" vertical="center"/>
    </xf>
    <xf numFmtId="168" fontId="62" fillId="10" borderId="50" xfId="17" applyNumberFormat="1" applyFill="1" applyBorder="1" applyAlignment="1" applyProtection="1">
      <alignment horizontal="right" vertical="center"/>
      <protection locked="0"/>
    </xf>
    <xf numFmtId="9" fontId="63" fillId="13" borderId="1" xfId="18" applyFont="1" applyFill="1" applyBorder="1" applyAlignment="1" applyProtection="1">
      <alignment horizontal="right" vertical="center"/>
      <protection locked="0"/>
    </xf>
    <xf numFmtId="1" fontId="63" fillId="0" borderId="38" xfId="17" applyNumberFormat="1" applyFont="1" applyBorder="1" applyAlignment="1">
      <alignment horizontal="left" vertical="center" wrapText="1"/>
    </xf>
    <xf numFmtId="1" fontId="63" fillId="0" borderId="34" xfId="17" applyNumberFormat="1" applyFont="1" applyBorder="1" applyAlignment="1">
      <alignment horizontal="left" vertical="center" wrapText="1"/>
    </xf>
    <xf numFmtId="49" fontId="63" fillId="0" borderId="38" xfId="17" quotePrefix="1" applyNumberFormat="1" applyFont="1" applyBorder="1" applyAlignment="1">
      <alignment horizontal="center" vertical="center"/>
    </xf>
    <xf numFmtId="1" fontId="62" fillId="0" borderId="55" xfId="17" applyNumberFormat="1" applyBorder="1" applyAlignment="1">
      <alignment horizontal="left" vertical="center" wrapText="1"/>
    </xf>
    <xf numFmtId="1" fontId="62" fillId="0" borderId="56" xfId="17" applyNumberFormat="1" applyBorder="1" applyAlignment="1">
      <alignment horizontal="left" vertical="center" wrapText="1"/>
    </xf>
    <xf numFmtId="1" fontId="62" fillId="0" borderId="57" xfId="17" applyNumberFormat="1" applyBorder="1" applyAlignment="1">
      <alignment horizontal="left" vertical="center" wrapText="1"/>
    </xf>
    <xf numFmtId="1" fontId="62" fillId="0" borderId="59" xfId="17" applyNumberFormat="1" applyBorder="1" applyAlignment="1">
      <alignment horizontal="left" vertical="center" wrapText="1"/>
    </xf>
    <xf numFmtId="168" fontId="63" fillId="2" borderId="61" xfId="17" applyNumberFormat="1" applyFont="1" applyFill="1" applyBorder="1" applyAlignment="1">
      <alignment horizontal="right" vertical="center"/>
    </xf>
    <xf numFmtId="1" fontId="63" fillId="2" borderId="63" xfId="18" applyNumberFormat="1" applyFont="1" applyFill="1" applyBorder="1" applyAlignment="1" applyProtection="1">
      <alignment horizontal="right" vertical="center"/>
    </xf>
    <xf numFmtId="0" fontId="63" fillId="0" borderId="62" xfId="17" applyFont="1" applyBorder="1" applyAlignment="1">
      <alignment horizontal="left" vertical="center" wrapText="1"/>
    </xf>
    <xf numFmtId="0" fontId="63" fillId="0" borderId="64" xfId="17" applyFont="1" applyBorder="1" applyAlignment="1">
      <alignment horizontal="left" vertical="center" wrapText="1"/>
    </xf>
    <xf numFmtId="0" fontId="62" fillId="2" borderId="55" xfId="17" applyFill="1" applyBorder="1" applyAlignment="1">
      <alignment horizontal="left" vertical="center" wrapText="1"/>
    </xf>
    <xf numFmtId="0" fontId="62" fillId="2" borderId="56" xfId="17" applyFill="1" applyBorder="1" applyAlignment="1">
      <alignment horizontal="left" vertical="center" wrapText="1"/>
    </xf>
    <xf numFmtId="168" fontId="62" fillId="10" borderId="65" xfId="17" applyNumberFormat="1" applyFill="1" applyBorder="1" applyAlignment="1" applyProtection="1">
      <alignment horizontal="right" vertical="center"/>
      <protection locked="0"/>
    </xf>
    <xf numFmtId="9" fontId="62" fillId="13" borderId="66" xfId="18" applyFont="1" applyFill="1" applyBorder="1" applyAlignment="1" applyProtection="1">
      <alignment horizontal="right" vertical="center"/>
      <protection locked="0"/>
    </xf>
    <xf numFmtId="49" fontId="62" fillId="0" borderId="53" xfId="17" quotePrefix="1" applyNumberFormat="1" applyBorder="1" applyAlignment="1">
      <alignment horizontal="center" vertical="center"/>
    </xf>
    <xf numFmtId="168" fontId="62" fillId="0" borderId="67" xfId="17" applyNumberFormat="1" applyBorder="1" applyAlignment="1">
      <alignment horizontal="right" vertical="center"/>
    </xf>
    <xf numFmtId="168" fontId="62" fillId="2" borderId="61" xfId="17" applyNumberFormat="1" applyFill="1" applyBorder="1" applyAlignment="1">
      <alignment horizontal="right" vertical="center"/>
    </xf>
    <xf numFmtId="168" fontId="62" fillId="0" borderId="68" xfId="17" applyNumberFormat="1" applyBorder="1" applyAlignment="1">
      <alignment horizontal="right" vertical="center"/>
    </xf>
    <xf numFmtId="49" fontId="62" fillId="0" borderId="37" xfId="17" applyNumberFormat="1" applyBorder="1" applyAlignment="1">
      <alignment horizontal="center" vertical="center"/>
    </xf>
    <xf numFmtId="49" fontId="64" fillId="0" borderId="69" xfId="17" applyNumberFormat="1" applyFont="1" applyBorder="1" applyAlignment="1">
      <alignment horizontal="center" vertical="center"/>
    </xf>
    <xf numFmtId="49" fontId="62" fillId="0" borderId="70" xfId="17" applyNumberFormat="1" applyBorder="1" applyAlignment="1">
      <alignment horizontal="center" vertical="center"/>
    </xf>
    <xf numFmtId="49" fontId="62" fillId="0" borderId="71" xfId="17" applyNumberFormat="1" applyBorder="1" applyAlignment="1">
      <alignment horizontal="center" vertical="center"/>
    </xf>
    <xf numFmtId="0" fontId="62" fillId="0" borderId="70" xfId="17" applyBorder="1" applyAlignment="1">
      <alignment horizontal="center" vertical="center" wrapText="1"/>
    </xf>
    <xf numFmtId="0" fontId="62" fillId="0" borderId="37" xfId="17" applyBorder="1" applyAlignment="1">
      <alignment horizontal="center" vertical="center" wrapText="1"/>
    </xf>
    <xf numFmtId="49" fontId="62" fillId="0" borderId="72" xfId="17" applyNumberFormat="1" applyBorder="1" applyAlignment="1">
      <alignment horizontal="center" vertical="center"/>
    </xf>
    <xf numFmtId="49" fontId="62" fillId="0" borderId="2" xfId="17" applyNumberFormat="1" applyBorder="1" applyAlignment="1">
      <alignment horizontal="center" vertical="center"/>
    </xf>
    <xf numFmtId="49" fontId="62" fillId="0" borderId="73" xfId="17" applyNumberFormat="1" applyBorder="1" applyAlignment="1">
      <alignment horizontal="center" vertical="center"/>
    </xf>
    <xf numFmtId="49" fontId="62" fillId="0" borderId="2" xfId="17" applyNumberFormat="1" applyBorder="1" applyAlignment="1">
      <alignment horizontal="center" vertical="center" wrapText="1"/>
    </xf>
    <xf numFmtId="49" fontId="62" fillId="0" borderId="0" xfId="17" applyNumberFormat="1" applyAlignment="1">
      <alignment horizontal="center" vertical="center" wrapText="1"/>
    </xf>
    <xf numFmtId="49" fontId="62" fillId="0" borderId="73" xfId="17" quotePrefix="1" applyNumberFormat="1" applyBorder="1" applyAlignment="1">
      <alignment horizontal="center" vertical="center"/>
    </xf>
    <xf numFmtId="49" fontId="62" fillId="0" borderId="2" xfId="17" quotePrefix="1" applyNumberFormat="1" applyBorder="1" applyAlignment="1">
      <alignment horizontal="center" vertical="center" wrapText="1"/>
    </xf>
    <xf numFmtId="49" fontId="62" fillId="0" borderId="0" xfId="17" quotePrefix="1" applyNumberFormat="1" applyAlignment="1">
      <alignment horizontal="center" vertical="center" wrapText="1"/>
    </xf>
    <xf numFmtId="0" fontId="62" fillId="0" borderId="0" xfId="17" applyAlignment="1">
      <alignment horizontal="center" vertical="center"/>
    </xf>
    <xf numFmtId="0" fontId="66" fillId="0" borderId="0" xfId="19" applyFont="1" applyBorder="1" applyAlignment="1">
      <alignment vertical="top" wrapText="1"/>
    </xf>
    <xf numFmtId="0" fontId="66" fillId="0" borderId="0" xfId="19" applyFont="1" applyBorder="1" applyAlignment="1" applyProtection="1">
      <alignment vertical="top" wrapText="1"/>
    </xf>
    <xf numFmtId="0" fontId="66" fillId="0" borderId="0" xfId="19" applyFont="1" applyBorder="1" applyAlignment="1" applyProtection="1">
      <alignment horizontal="left" vertical="top" wrapText="1"/>
    </xf>
    <xf numFmtId="49" fontId="63" fillId="10" borderId="35" xfId="17" applyNumberFormat="1" applyFont="1" applyFill="1" applyBorder="1" applyAlignment="1" applyProtection="1">
      <alignment horizontal="center" vertical="center" wrapText="1"/>
      <protection locked="0"/>
    </xf>
    <xf numFmtId="49" fontId="63" fillId="10" borderId="13" xfId="17" applyNumberFormat="1" applyFont="1" applyFill="1" applyBorder="1" applyAlignment="1" applyProtection="1">
      <alignment horizontal="center" vertical="center" wrapText="1"/>
      <protection locked="0"/>
    </xf>
    <xf numFmtId="49" fontId="63" fillId="10" borderId="36" xfId="17" applyNumberFormat="1" applyFont="1" applyFill="1" applyBorder="1" applyAlignment="1" applyProtection="1">
      <alignment horizontal="center" vertical="center" wrapText="1"/>
      <protection locked="0"/>
    </xf>
    <xf numFmtId="0" fontId="62" fillId="0" borderId="35" xfId="17" applyBorder="1" applyAlignment="1">
      <alignment horizontal="center" vertical="center"/>
    </xf>
    <xf numFmtId="0" fontId="62" fillId="0" borderId="35" xfId="17" applyBorder="1" applyAlignment="1">
      <alignment vertical="center" wrapText="1"/>
    </xf>
    <xf numFmtId="49" fontId="62" fillId="0" borderId="35" xfId="17" applyNumberFormat="1" applyBorder="1" applyAlignment="1">
      <alignment horizontal="center" vertical="center"/>
    </xf>
    <xf numFmtId="0" fontId="62" fillId="0" borderId="37" xfId="17" applyBorder="1" applyAlignment="1">
      <alignment horizontal="right" vertical="center"/>
    </xf>
    <xf numFmtId="49" fontId="63" fillId="0" borderId="37" xfId="17" applyNumberFormat="1" applyFont="1" applyBorder="1" applyAlignment="1">
      <alignment vertical="center"/>
    </xf>
    <xf numFmtId="49" fontId="63" fillId="13" borderId="37" xfId="17" applyNumberFormat="1" applyFont="1" applyFill="1" applyBorder="1" applyAlignment="1" applyProtection="1">
      <alignment horizontal="left" vertical="top" wrapText="1"/>
      <protection locked="0"/>
    </xf>
    <xf numFmtId="0" fontId="62" fillId="0" borderId="37" xfId="17" applyBorder="1" applyAlignment="1">
      <alignment vertical="center" wrapText="1"/>
    </xf>
    <xf numFmtId="49" fontId="63" fillId="10" borderId="37" xfId="17" applyNumberFormat="1" applyFont="1" applyFill="1" applyBorder="1" applyAlignment="1" applyProtection="1">
      <alignment horizontal="left" vertical="top"/>
      <protection locked="0"/>
    </xf>
    <xf numFmtId="49" fontId="62" fillId="0" borderId="37" xfId="17" applyNumberFormat="1" applyBorder="1" applyAlignment="1">
      <alignment horizontal="left" vertical="top" wrapText="1"/>
    </xf>
    <xf numFmtId="49" fontId="63" fillId="13" borderId="0" xfId="17" applyNumberFormat="1" applyFont="1" applyFill="1" applyAlignment="1" applyProtection="1">
      <alignment horizontal="left" vertical="top"/>
      <protection locked="0"/>
    </xf>
    <xf numFmtId="0" fontId="62" fillId="0" borderId="0" xfId="17" applyAlignment="1">
      <alignment horizontal="left" vertical="top"/>
    </xf>
    <xf numFmtId="49" fontId="63" fillId="13" borderId="0" xfId="17" applyNumberFormat="1" applyFont="1" applyFill="1" applyAlignment="1" applyProtection="1">
      <alignment horizontal="left" vertical="top" wrapText="1"/>
      <protection locked="0"/>
    </xf>
    <xf numFmtId="49" fontId="67" fillId="10" borderId="0" xfId="17" applyNumberFormat="1" applyFont="1" applyFill="1" applyAlignment="1" applyProtection="1">
      <alignment horizontal="left" vertical="top"/>
      <protection locked="0"/>
    </xf>
    <xf numFmtId="49" fontId="63" fillId="10" borderId="0" xfId="17" applyNumberFormat="1" applyFont="1" applyFill="1" applyAlignment="1" applyProtection="1">
      <alignment horizontal="left" vertical="top"/>
      <protection locked="0"/>
    </xf>
    <xf numFmtId="49" fontId="63" fillId="10" borderId="35" xfId="17" applyNumberFormat="1" applyFont="1" applyFill="1" applyBorder="1" applyAlignment="1" applyProtection="1">
      <alignment horizontal="left" vertical="top" wrapText="1"/>
      <protection locked="0"/>
    </xf>
    <xf numFmtId="0" fontId="62" fillId="0" borderId="35" xfId="17" applyBorder="1" applyAlignment="1">
      <alignment horizontal="left" vertical="top"/>
    </xf>
    <xf numFmtId="0" fontId="62" fillId="0" borderId="35" xfId="17" applyBorder="1" applyAlignment="1">
      <alignment vertical="center"/>
    </xf>
    <xf numFmtId="0" fontId="62" fillId="0" borderId="35" xfId="17" applyBorder="1" applyAlignment="1">
      <alignment vertical="top"/>
    </xf>
    <xf numFmtId="49" fontId="63" fillId="13" borderId="35" xfId="17" applyNumberFormat="1" applyFont="1" applyFill="1" applyBorder="1" applyAlignment="1" applyProtection="1">
      <alignment horizontal="left" vertical="top"/>
      <protection locked="0"/>
    </xf>
    <xf numFmtId="0" fontId="62" fillId="0" borderId="35" xfId="17" applyBorder="1" applyAlignment="1">
      <alignment horizontal="left" vertical="top" wrapText="1"/>
    </xf>
    <xf numFmtId="0" fontId="68" fillId="0" borderId="0" xfId="17" applyFont="1" applyAlignment="1">
      <alignment vertical="center" wrapText="1"/>
    </xf>
    <xf numFmtId="0" fontId="68" fillId="0" borderId="0" xfId="17" applyFont="1" applyAlignment="1">
      <alignment vertical="center"/>
    </xf>
    <xf numFmtId="0" fontId="69" fillId="0" borderId="37" xfId="17" applyFont="1" applyBorder="1" applyAlignment="1">
      <alignment horizontal="left" vertical="center"/>
    </xf>
    <xf numFmtId="49" fontId="69" fillId="0" borderId="37" xfId="17" applyNumberFormat="1" applyFont="1" applyBorder="1" applyAlignment="1">
      <alignment horizontal="left" vertical="center" wrapText="1"/>
    </xf>
    <xf numFmtId="0" fontId="70" fillId="0" borderId="37" xfId="17" applyFont="1" applyBorder="1" applyAlignment="1">
      <alignment vertical="center"/>
    </xf>
    <xf numFmtId="49" fontId="71" fillId="0" borderId="37" xfId="17" applyNumberFormat="1" applyFont="1" applyBorder="1" applyAlignment="1">
      <alignment horizontal="left" vertical="center" wrapText="1"/>
    </xf>
    <xf numFmtId="0" fontId="29" fillId="0" borderId="0" xfId="20" applyFont="1"/>
    <xf numFmtId="0" fontId="1" fillId="0" borderId="0" xfId="20"/>
    <xf numFmtId="0" fontId="29" fillId="0" borderId="0" xfId="20" applyFont="1" applyAlignment="1">
      <alignment horizontal="center" vertical="center" wrapText="1"/>
    </xf>
    <xf numFmtId="0" fontId="30" fillId="0" borderId="0" xfId="20" applyFont="1"/>
    <xf numFmtId="0" fontId="29" fillId="0" borderId="0" xfId="20" applyFont="1" applyAlignment="1">
      <alignment horizontal="center" vertical="center" wrapText="1"/>
    </xf>
    <xf numFmtId="0" fontId="33" fillId="0" borderId="0" xfId="20" applyFont="1" applyAlignment="1">
      <alignment vertical="center" wrapText="1"/>
    </xf>
    <xf numFmtId="0" fontId="30" fillId="0" borderId="0" xfId="20" applyFont="1" applyAlignment="1">
      <alignment horizontal="center" vertical="center"/>
    </xf>
    <xf numFmtId="0" fontId="33" fillId="0" borderId="0" xfId="20" applyFont="1" applyAlignment="1">
      <alignment horizontal="left" vertical="center" wrapText="1"/>
    </xf>
    <xf numFmtId="0" fontId="1" fillId="0" borderId="0" xfId="20" applyAlignment="1">
      <alignment horizontal="center" vertical="center"/>
    </xf>
    <xf numFmtId="0" fontId="22" fillId="0" borderId="0" xfId="20" applyFont="1" applyAlignment="1">
      <alignment horizontal="left" vertical="center" wrapText="1"/>
    </xf>
    <xf numFmtId="0" fontId="72" fillId="0" borderId="0" xfId="20" applyFont="1" applyAlignment="1">
      <alignment vertical="center" wrapText="1"/>
    </xf>
    <xf numFmtId="0" fontId="73" fillId="0" borderId="0" xfId="20" applyFont="1" applyAlignment="1">
      <alignment vertical="center" wrapText="1"/>
    </xf>
    <xf numFmtId="0" fontId="74" fillId="0" borderId="0" xfId="20" applyFont="1" applyAlignment="1">
      <alignment vertical="center"/>
    </xf>
    <xf numFmtId="0" fontId="40" fillId="0" borderId="0" xfId="20" applyFont="1" applyAlignment="1">
      <alignment vertical="center"/>
    </xf>
    <xf numFmtId="0" fontId="75" fillId="0" borderId="0" xfId="20" applyFont="1" applyAlignment="1">
      <alignment horizontal="left" vertical="center" indent="5"/>
    </xf>
    <xf numFmtId="0" fontId="33" fillId="0" borderId="0" xfId="20" applyFont="1" applyAlignment="1">
      <alignment horizontal="left" vertical="top"/>
    </xf>
    <xf numFmtId="0" fontId="30" fillId="0" borderId="0" xfId="20" applyFont="1" applyAlignment="1">
      <alignment horizontal="left"/>
    </xf>
    <xf numFmtId="0" fontId="1" fillId="0" borderId="0" xfId="20" applyAlignment="1">
      <alignment horizontal="left"/>
    </xf>
    <xf numFmtId="0" fontId="30" fillId="4" borderId="0" xfId="20" applyFont="1" applyFill="1" applyAlignment="1">
      <alignment horizontal="center" vertical="top"/>
    </xf>
    <xf numFmtId="0" fontId="22" fillId="0" borderId="0" xfId="20" applyFont="1" applyAlignment="1">
      <alignment horizontal="left" vertical="top"/>
    </xf>
    <xf numFmtId="0" fontId="30" fillId="0" borderId="0" xfId="20" applyFont="1" applyAlignment="1">
      <alignment horizontal="center" vertical="top"/>
    </xf>
    <xf numFmtId="0" fontId="30" fillId="0" borderId="0" xfId="20" applyFont="1" applyAlignment="1">
      <alignment horizontal="left" vertical="top" wrapText="1"/>
    </xf>
    <xf numFmtId="0" fontId="30" fillId="4" borderId="0" xfId="20" applyFont="1" applyFill="1" applyAlignment="1">
      <alignment horizontal="center" vertical="top" wrapText="1"/>
    </xf>
    <xf numFmtId="0" fontId="37" fillId="2" borderId="0" xfId="20" applyFont="1" applyFill="1" applyAlignment="1">
      <alignment horizontal="center" vertical="top" wrapText="1"/>
    </xf>
    <xf numFmtId="0" fontId="29" fillId="2" borderId="0" xfId="20" applyFont="1" applyFill="1" applyAlignment="1">
      <alignment horizontal="left" vertical="top"/>
    </xf>
    <xf numFmtId="0" fontId="30" fillId="2" borderId="0" xfId="20" applyFont="1" applyFill="1" applyAlignment="1">
      <alignment vertical="top"/>
    </xf>
    <xf numFmtId="0" fontId="1" fillId="2" borderId="0" xfId="20" applyFill="1"/>
    <xf numFmtId="0" fontId="29" fillId="2" borderId="0" xfId="20" applyFont="1" applyFill="1" applyAlignment="1">
      <alignment horizontal="center" vertical="top" wrapText="1"/>
    </xf>
    <xf numFmtId="0" fontId="29" fillId="2" borderId="0" xfId="20" applyFont="1" applyFill="1" applyAlignment="1">
      <alignment horizontal="left" vertical="top" wrapText="1"/>
    </xf>
    <xf numFmtId="0" fontId="22" fillId="2" borderId="17" xfId="4" applyFont="1" applyFill="1" applyBorder="1" applyAlignment="1">
      <alignment horizontal="center" vertical="top" wrapText="1"/>
    </xf>
    <xf numFmtId="0" fontId="22" fillId="2" borderId="18" xfId="4" applyFont="1" applyFill="1" applyBorder="1" applyAlignment="1">
      <alignment horizontal="center" vertical="top" wrapText="1"/>
    </xf>
    <xf numFmtId="0" fontId="22" fillId="2" borderId="19" xfId="4" applyFont="1" applyFill="1" applyBorder="1" applyAlignment="1">
      <alignment horizontal="center" vertical="top" wrapText="1"/>
    </xf>
    <xf numFmtId="0" fontId="22" fillId="0" borderId="0" xfId="0" applyFont="1" applyAlignment="1">
      <alignment vertical="top"/>
    </xf>
    <xf numFmtId="0" fontId="22" fillId="0" borderId="0" xfId="4" applyFont="1" applyAlignment="1">
      <alignment horizontal="center" vertical="top" wrapText="1"/>
    </xf>
  </cellXfs>
  <cellStyles count="21">
    <cellStyle name="Explanatory Text 2" xfId="19" xr:uid="{2E0BFB9D-2B02-4049-82C7-FA22F028568A}"/>
    <cellStyle name="Hyperlink" xfId="1" builtinId="8"/>
    <cellStyle name="Hyperlink 2" xfId="7" xr:uid="{04E31431-161A-47AD-BE62-7A495A5DBF64}"/>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E33A75DF-8AF6-48A2-A726-1FB3FE75D04E}"/>
    <cellStyle name="Normal 5" xfId="20" xr:uid="{00CF0DC8-E684-43F1-89C7-6B3B30959851}"/>
    <cellStyle name="Percent 2" xfId="18" xr:uid="{71C834F5-F768-41CC-BA85-59380B803004}"/>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Звичайний 2" xfId="12" xr:uid="{0EA87B5A-A943-447C-A39C-01E1BD273D58}"/>
    <cellStyle name="Звичайний 2 2" xfId="16" xr:uid="{3C484068-F110-4E8E-B94C-81BA288A13AD}"/>
    <cellStyle name="Обычный 2" xfId="8" xr:uid="{886F89A3-F666-4433-82EB-3571782F5458}"/>
  </cellStyles>
  <dxfs count="8">
    <dxf>
      <fill>
        <patternFill>
          <bgColor rgb="FFFF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87681</xdr:colOff>
      <xdr:row>0</xdr:row>
      <xdr:rowOff>0</xdr:rowOff>
    </xdr:from>
    <xdr:ext cx="2169012" cy="892380"/>
    <xdr:pic>
      <xdr:nvPicPr>
        <xdr:cNvPr id="2" name="Grafik 2">
          <a:extLst>
            <a:ext uri="{FF2B5EF4-FFF2-40B4-BE49-F238E27FC236}">
              <a16:creationId xmlns:a16="http://schemas.microsoft.com/office/drawing/2014/main" id="{D32E34A7-BE4F-4B79-9DC3-4642E71D9BE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326181" y="0"/>
          <a:ext cx="2169012" cy="89238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Users/maienk_ole/Desktop/REQUEST/91169079%20IT%20Hardware/1%20Request/Request%20for%20MaterialEquipment_IT%20Hardware_Chervonohra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3" Type="http://schemas.openxmlformats.org/officeDocument/2006/relationships/externalLinkPath" Target="https://gizonline.sharepoint.com/sites/CountryOfficeGIZUA-BVertrge/Freigegebene%20Dokumente/B%20Vertr&#228;ge/23.1821.0/83483422%20Construction%20planning%20supervision%20Kryvyi%20Rih/1%20Request/834xxxx_CPS%20Birkuna_Technical%20Assessment.xlsx" TargetMode="External"/><Relationship Id="rId2" Type="http://schemas.microsoft.com/office/2019/04/relationships/externalLinkLongPath" Target="/sites/CountryOfficeGIZUA-BVertrge/Freigegebene%20Dokumente/B%20Vertr&#228;ge/23.1821.0/83483422%20Construction%20planning%20supervision%20Kryvyi%20Rih/1%20Request/834xxxx_CPS%20Birkuna_Technical%20Assessment.xlsx?4ED108CF" TargetMode="External"/><Relationship Id="rId1" Type="http://schemas.openxmlformats.org/officeDocument/2006/relationships/externalLinkPath" Target="file:///\\4ED108CF\834xxxx_CPS%20Birkuna_Technical%20Assessment.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dms.giz.de/dmsdav/nodes/367168524/Template%20of%20Tender%20Documentation%20(Services)%2008.12.2023%20PO.xlsx" TargetMode="External"/><Relationship Id="rId1" Type="http://schemas.openxmlformats.org/officeDocument/2006/relationships/externalLinkPath" Target="https://dms.giz.de/dmsdav/nodes/367168524/Template%20of%20Tender%20Documentation%20(Services)%2008.12.2023%20PO.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C:\Users\pidhor_yul\Downloads\Tender%20Documents_en_ua%20(4).xlsx" TargetMode="External"/><Relationship Id="rId1" Type="http://schemas.openxmlformats.org/officeDocument/2006/relationships/externalLinkPath" Target="file:///C:\Users\pidhor_yul\Downloads\Tender%20Documents_en_ua%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address"/>
      <sheetName val="IT Standard specifiсation"/>
      <sheetName val="Dropdown menu"/>
    </sheetNames>
    <sheetDataSet>
      <sheetData sheetId="0" refreshError="1"/>
      <sheetData sheetId="1"/>
      <sheetData sheetId="2" refreshError="1"/>
      <sheetData sheetId="3" refreshError="1"/>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Bidder 6-10"/>
    </sheetNames>
    <sheetDataSet>
      <sheetData sheetId="0">
        <row r="114">
          <cell r="F114" t="e">
            <v>#REF!</v>
          </cell>
          <cell r="H114" t="e">
            <v>#REF!</v>
          </cell>
          <cell r="J114" t="e">
            <v>#REF!</v>
          </cell>
          <cell r="L114" t="e">
            <v>#REF!</v>
          </cell>
          <cell r="N114" t="e">
            <v>#REF!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Запрошення"/>
      <sheetName val="Документи"/>
      <sheetName val="Додаток 2_Комерційна пропозиція"/>
      <sheetName val="Додаток 3_Технічна оцінка"/>
      <sheetName val="Додаток 4_Гарантійний лист "/>
      <sheetName val="FAQ_Tender"/>
      <sheetName val="legend"/>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А1 Invitation"/>
      <sheetName val="Documents"/>
      <sheetName val="A5 Letter"/>
      <sheetName val="BoQ "/>
      <sheetName val="Letter of guarantee"/>
      <sheetName val="Sheet1"/>
    </sheetNames>
    <sheetDataSet>
      <sheetData sheetId="0"/>
      <sheetData sheetId="1"/>
      <sheetData sheetId="2"/>
      <sheetData sheetId="3"/>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Derk, Suzana GIZ" id="{732A0B85-85C6-4620-97D5-60CB17115BF4}" userId="S::suzana.derk@giz.de::87e6489c-ab3e-4808-9468-b41663d457d5"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38" dT="2024-10-30T11:23:47.44" personId="{732A0B85-85C6-4620-97D5-60CB17115BF4}" id="{AEF25767-6218-45AC-AE96-74634D822165}">
    <text>Please synchronise the criteria listed in ToR with this table when making changes</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procurement-ua@giz.de"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7"/>
  <sheetViews>
    <sheetView tabSelected="1" view="pageLayout" zoomScale="70" zoomScaleNormal="100" zoomScalePageLayoutView="70" workbookViewId="0">
      <selection activeCell="H30" sqref="H30:N30"/>
    </sheetView>
  </sheetViews>
  <sheetFormatPr defaultColWidth="11.453125" defaultRowHeight="12.5"/>
  <cols>
    <col min="1" max="1" width="6.453125" style="1" customWidth="1"/>
    <col min="2" max="2" width="18.453125" style="1" customWidth="1"/>
    <col min="3" max="3" width="10.54296875" style="1" customWidth="1"/>
    <col min="4" max="5" width="10.453125" style="1" customWidth="1"/>
    <col min="6" max="6" width="25.453125" style="1" customWidth="1"/>
    <col min="7" max="7" width="20.1796875" style="1" customWidth="1"/>
    <col min="8" max="8" width="6.453125" style="1" customWidth="1"/>
    <col min="9" max="9" width="18.453125" style="1" customWidth="1"/>
    <col min="10" max="10" width="10.54296875" style="1" customWidth="1"/>
    <col min="11" max="11" width="10.453125" style="1" customWidth="1"/>
    <col min="12" max="12" width="12" style="1" customWidth="1"/>
    <col min="13" max="13" width="25.453125" style="1" customWidth="1"/>
    <col min="14" max="14" width="19" style="1" customWidth="1"/>
    <col min="15" max="16384" width="11.453125" style="1"/>
  </cols>
  <sheetData>
    <row r="1" spans="1:15" ht="18">
      <c r="A1" s="117" t="s">
        <v>99</v>
      </c>
      <c r="B1" s="117"/>
      <c r="C1" s="117"/>
      <c r="D1" s="117"/>
      <c r="E1" s="117"/>
      <c r="F1" s="117"/>
      <c r="G1" s="117"/>
      <c r="H1" s="117" t="s">
        <v>100</v>
      </c>
      <c r="I1" s="117"/>
      <c r="J1" s="117"/>
      <c r="K1" s="117"/>
      <c r="L1" s="117"/>
      <c r="M1" s="117"/>
      <c r="N1" s="117"/>
    </row>
    <row r="2" spans="1:15">
      <c r="A2" s="11" t="s">
        <v>0</v>
      </c>
      <c r="B2" s="9"/>
      <c r="C2" s="9"/>
      <c r="D2" s="9"/>
      <c r="E2" s="9"/>
      <c r="F2" s="9"/>
      <c r="G2" s="9"/>
      <c r="H2" s="9" t="s">
        <v>13</v>
      </c>
      <c r="I2" s="12"/>
      <c r="J2" s="12"/>
      <c r="K2" s="12"/>
      <c r="L2" s="12"/>
      <c r="M2" s="12"/>
      <c r="N2" s="12"/>
    </row>
    <row r="3" spans="1:15" ht="5.25" customHeight="1">
      <c r="A3" s="11"/>
      <c r="B3" s="9"/>
      <c r="C3" s="9"/>
      <c r="D3" s="9"/>
      <c r="E3" s="9"/>
      <c r="F3" s="9"/>
      <c r="G3" s="9"/>
      <c r="H3" s="9"/>
      <c r="I3" s="12"/>
      <c r="J3" s="12"/>
      <c r="K3" s="12"/>
      <c r="L3" s="12"/>
      <c r="M3" s="12"/>
      <c r="N3" s="12"/>
    </row>
    <row r="4" spans="1:15" ht="77.25" customHeight="1" thickBot="1">
      <c r="A4" s="62" t="s">
        <v>149</v>
      </c>
      <c r="B4" s="63"/>
      <c r="C4" s="63"/>
      <c r="D4" s="63"/>
      <c r="E4" s="63"/>
      <c r="F4" s="63"/>
      <c r="G4" s="9"/>
      <c r="H4" s="62" t="s">
        <v>48</v>
      </c>
      <c r="I4" s="63"/>
      <c r="J4" s="63"/>
      <c r="K4" s="63"/>
      <c r="L4" s="63"/>
      <c r="M4" s="63"/>
      <c r="N4" s="9"/>
    </row>
    <row r="5" spans="1:15" s="12" customFormat="1" ht="19.5" customHeight="1" thickBot="1">
      <c r="A5" s="113" t="s">
        <v>61</v>
      </c>
      <c r="B5" s="114"/>
      <c r="C5" s="241">
        <v>83483422</v>
      </c>
      <c r="D5" s="242"/>
      <c r="E5" s="242"/>
      <c r="F5" s="242"/>
      <c r="G5" s="243"/>
      <c r="H5" s="82" t="s">
        <v>49</v>
      </c>
      <c r="I5" s="83"/>
      <c r="J5" s="241">
        <f>C5</f>
        <v>83483422</v>
      </c>
      <c r="K5" s="242"/>
      <c r="L5" s="242"/>
      <c r="M5" s="242"/>
      <c r="N5" s="243"/>
    </row>
    <row r="6" spans="1:15" s="12" customFormat="1" ht="31" customHeight="1" thickBot="1">
      <c r="A6" s="84" t="s">
        <v>1</v>
      </c>
      <c r="B6" s="244"/>
      <c r="C6" s="245" t="s">
        <v>181</v>
      </c>
      <c r="D6" s="246"/>
      <c r="E6" s="246"/>
      <c r="F6" s="246"/>
      <c r="G6" s="247"/>
      <c r="H6" s="84" t="s">
        <v>50</v>
      </c>
      <c r="I6" s="244"/>
      <c r="J6" s="245" t="s">
        <v>182</v>
      </c>
      <c r="K6" s="246"/>
      <c r="L6" s="246"/>
      <c r="M6" s="246"/>
      <c r="N6" s="247"/>
    </row>
    <row r="7" spans="1:15" ht="13" thickBot="1">
      <c r="A7" s="69" t="s">
        <v>74</v>
      </c>
      <c r="B7" s="70"/>
      <c r="C7" s="70"/>
      <c r="D7" s="70"/>
      <c r="E7" s="70"/>
      <c r="F7" s="70"/>
      <c r="G7" s="71"/>
      <c r="H7" s="69" t="s">
        <v>73</v>
      </c>
      <c r="I7" s="70"/>
      <c r="J7" s="70"/>
      <c r="K7" s="70"/>
      <c r="L7" s="70"/>
      <c r="M7" s="70"/>
      <c r="N7" s="71"/>
    </row>
    <row r="8" spans="1:15" ht="7.5" customHeight="1" thickBot="1">
      <c r="A8" s="13"/>
      <c r="B8" s="13"/>
      <c r="C8" s="13"/>
      <c r="D8" s="13"/>
      <c r="E8" s="13"/>
      <c r="F8" s="13"/>
      <c r="G8" s="13"/>
      <c r="H8" s="13"/>
      <c r="I8" s="13"/>
      <c r="J8" s="13"/>
      <c r="K8" s="13"/>
      <c r="L8" s="13"/>
      <c r="M8" s="13"/>
      <c r="N8" s="13"/>
    </row>
    <row r="9" spans="1:15">
      <c r="A9" s="72" t="s">
        <v>52</v>
      </c>
      <c r="B9" s="73"/>
      <c r="C9" s="73"/>
      <c r="D9" s="73"/>
      <c r="E9" s="73"/>
      <c r="F9" s="73"/>
      <c r="G9" s="74"/>
      <c r="H9" s="72" t="s">
        <v>53</v>
      </c>
      <c r="I9" s="73"/>
      <c r="J9" s="73"/>
      <c r="K9" s="73"/>
      <c r="L9" s="73"/>
      <c r="M9" s="73"/>
      <c r="N9" s="74"/>
    </row>
    <row r="10" spans="1:15" ht="14.5">
      <c r="A10" s="75" t="s">
        <v>47</v>
      </c>
      <c r="B10" s="76"/>
      <c r="C10" s="76"/>
      <c r="D10" s="76"/>
      <c r="E10" s="10">
        <f>C5</f>
        <v>83483422</v>
      </c>
      <c r="F10" s="77" t="s">
        <v>153</v>
      </c>
      <c r="G10" s="78"/>
      <c r="H10" s="75" t="s">
        <v>51</v>
      </c>
      <c r="I10" s="76"/>
      <c r="J10" s="76"/>
      <c r="K10" s="76"/>
      <c r="L10" s="10">
        <f>J5</f>
        <v>83483422</v>
      </c>
      <c r="M10" s="77" t="s">
        <v>153</v>
      </c>
      <c r="N10" s="78"/>
    </row>
    <row r="11" spans="1:15" ht="41" customHeight="1" thickBot="1">
      <c r="A11" s="79" t="s">
        <v>88</v>
      </c>
      <c r="B11" s="80"/>
      <c r="C11" s="80"/>
      <c r="D11" s="80"/>
      <c r="E11" s="80"/>
      <c r="F11" s="80"/>
      <c r="G11" s="81"/>
      <c r="H11" s="79" t="s">
        <v>154</v>
      </c>
      <c r="I11" s="80"/>
      <c r="J11" s="80"/>
      <c r="K11" s="80"/>
      <c r="L11" s="80"/>
      <c r="M11" s="80"/>
      <c r="N11" s="81"/>
    </row>
    <row r="12" spans="1:15" ht="8.15" customHeight="1" thickBot="1">
      <c r="A12" s="13"/>
      <c r="B12" s="13"/>
      <c r="C12" s="13"/>
      <c r="D12" s="13"/>
      <c r="E12" s="13"/>
      <c r="F12" s="13"/>
      <c r="G12" s="13"/>
      <c r="H12" s="13"/>
      <c r="I12" s="13"/>
      <c r="J12" s="13"/>
      <c r="K12" s="13"/>
      <c r="L12" s="13"/>
      <c r="M12" s="13"/>
      <c r="N12" s="13"/>
    </row>
    <row r="13" spans="1:15" ht="41.15" customHeight="1" thickBot="1">
      <c r="A13" s="85" t="s">
        <v>155</v>
      </c>
      <c r="B13" s="86"/>
      <c r="C13" s="86"/>
      <c r="D13" s="86"/>
      <c r="E13" s="86"/>
      <c r="F13" s="86"/>
      <c r="G13" s="87"/>
      <c r="H13" s="85" t="s">
        <v>156</v>
      </c>
      <c r="I13" s="86"/>
      <c r="J13" s="86"/>
      <c r="K13" s="86"/>
      <c r="L13" s="86"/>
      <c r="M13" s="86"/>
      <c r="N13" s="87"/>
      <c r="O13" s="23"/>
    </row>
    <row r="14" spans="1:15" ht="8.15" customHeight="1" thickBot="1">
      <c r="A14" s="12"/>
      <c r="B14" s="12"/>
      <c r="C14" s="12"/>
      <c r="D14" s="12"/>
      <c r="E14" s="12"/>
      <c r="F14" s="12"/>
      <c r="G14" s="12"/>
      <c r="H14" s="12"/>
      <c r="I14" s="12"/>
      <c r="J14" s="12"/>
      <c r="K14" s="12"/>
      <c r="L14" s="12"/>
      <c r="M14" s="12"/>
      <c r="N14" s="12"/>
    </row>
    <row r="15" spans="1:15">
      <c r="A15" s="14" t="s">
        <v>2</v>
      </c>
      <c r="B15" s="15"/>
      <c r="C15" s="15"/>
      <c r="D15" s="15"/>
      <c r="E15" s="15"/>
      <c r="F15" s="15"/>
      <c r="G15" s="16"/>
      <c r="H15" s="14" t="s">
        <v>54</v>
      </c>
      <c r="I15" s="15"/>
      <c r="J15" s="15"/>
      <c r="K15" s="15"/>
      <c r="L15" s="15"/>
      <c r="M15" s="15"/>
      <c r="N15" s="16"/>
    </row>
    <row r="16" spans="1:15">
      <c r="A16" s="115" t="s">
        <v>3</v>
      </c>
      <c r="B16" s="89"/>
      <c r="C16" s="89"/>
      <c r="D16" s="89"/>
      <c r="E16" s="89"/>
      <c r="F16" s="89"/>
      <c r="G16" s="90"/>
      <c r="H16" s="88" t="s">
        <v>55</v>
      </c>
      <c r="I16" s="89"/>
      <c r="J16" s="89"/>
      <c r="K16" s="89"/>
      <c r="L16" s="89"/>
      <c r="M16" s="89"/>
      <c r="N16" s="90"/>
    </row>
    <row r="17" spans="1:15" ht="14.5">
      <c r="A17" s="64" t="s">
        <v>4</v>
      </c>
      <c r="B17" s="65"/>
      <c r="C17" s="65"/>
      <c r="D17" s="65"/>
      <c r="E17" s="66"/>
      <c r="F17" s="25" t="s">
        <v>5</v>
      </c>
      <c r="G17" s="17"/>
      <c r="H17" s="64" t="s">
        <v>14</v>
      </c>
      <c r="I17" s="65"/>
      <c r="J17" s="65"/>
      <c r="K17" s="65"/>
      <c r="L17" s="66"/>
      <c r="M17" s="25" t="s">
        <v>5</v>
      </c>
      <c r="N17" s="17"/>
    </row>
    <row r="18" spans="1:15" ht="13">
      <c r="A18" s="64" t="s">
        <v>6</v>
      </c>
      <c r="B18" s="66"/>
      <c r="C18" s="248" t="s">
        <v>7</v>
      </c>
      <c r="D18" s="67" t="s">
        <v>8</v>
      </c>
      <c r="E18" s="65"/>
      <c r="F18" s="65"/>
      <c r="G18" s="68"/>
      <c r="H18" s="64" t="s">
        <v>56</v>
      </c>
      <c r="I18" s="66"/>
      <c r="J18" s="21" t="str">
        <f>C18</f>
        <v>3</v>
      </c>
      <c r="K18" s="67" t="s">
        <v>58</v>
      </c>
      <c r="L18" s="65"/>
      <c r="M18" s="65"/>
      <c r="N18" s="68"/>
    </row>
    <row r="19" spans="1:15" ht="13" thickBot="1">
      <c r="A19" s="91" t="s">
        <v>9</v>
      </c>
      <c r="B19" s="92"/>
      <c r="C19" s="92"/>
      <c r="D19" s="92"/>
      <c r="E19" s="92"/>
      <c r="F19" s="92"/>
      <c r="G19" s="93"/>
      <c r="H19" s="91" t="s">
        <v>57</v>
      </c>
      <c r="I19" s="92"/>
      <c r="J19" s="92"/>
      <c r="K19" s="92"/>
      <c r="L19" s="92"/>
      <c r="M19" s="92"/>
      <c r="N19" s="93"/>
    </row>
    <row r="20" spans="1:15" ht="7.5" customHeight="1" thickBot="1">
      <c r="A20" s="13"/>
      <c r="B20" s="13"/>
      <c r="C20" s="13"/>
      <c r="D20" s="13"/>
      <c r="E20" s="13"/>
      <c r="F20" s="13"/>
      <c r="G20" s="13"/>
      <c r="H20" s="13"/>
      <c r="I20" s="13"/>
      <c r="J20" s="13"/>
      <c r="K20" s="13"/>
      <c r="L20" s="13"/>
      <c r="M20" s="13"/>
      <c r="N20" s="13"/>
    </row>
    <row r="21" spans="1:15">
      <c r="A21" s="94" t="s">
        <v>66</v>
      </c>
      <c r="B21" s="95"/>
      <c r="C21" s="95"/>
      <c r="D21" s="95"/>
      <c r="E21" s="95"/>
      <c r="F21" s="95"/>
      <c r="G21" s="96"/>
      <c r="H21" s="94" t="s">
        <v>108</v>
      </c>
      <c r="I21" s="95"/>
      <c r="J21" s="95"/>
      <c r="K21" s="95"/>
      <c r="L21" s="95"/>
      <c r="M21" s="95"/>
      <c r="N21" s="96"/>
    </row>
    <row r="22" spans="1:15" s="12" customFormat="1" ht="13.5" thickBot="1">
      <c r="A22" s="91" t="s">
        <v>10</v>
      </c>
      <c r="B22" s="92"/>
      <c r="C22" s="92"/>
      <c r="D22" s="249">
        <v>0.5</v>
      </c>
      <c r="E22" s="250" t="s">
        <v>11</v>
      </c>
      <c r="F22" s="251">
        <v>45723</v>
      </c>
      <c r="G22" s="19"/>
      <c r="H22" s="91" t="s">
        <v>101</v>
      </c>
      <c r="I22" s="92"/>
      <c r="J22" s="92"/>
      <c r="K22" s="249">
        <f>D22</f>
        <v>0.5</v>
      </c>
      <c r="L22" s="252" t="s">
        <v>59</v>
      </c>
      <c r="M22" s="251">
        <f>F22</f>
        <v>45723</v>
      </c>
      <c r="N22" s="19"/>
    </row>
    <row r="23" spans="1:15" ht="13" thickBot="1">
      <c r="A23" s="9"/>
      <c r="B23" s="9"/>
      <c r="C23" s="9"/>
      <c r="D23" s="9"/>
      <c r="E23" s="9"/>
      <c r="F23" s="9"/>
      <c r="G23" s="9"/>
      <c r="H23" s="9"/>
      <c r="I23" s="9"/>
      <c r="J23" s="9"/>
      <c r="K23" s="9"/>
      <c r="L23" s="9"/>
      <c r="M23" s="9"/>
      <c r="N23" s="9"/>
    </row>
    <row r="24" spans="1:15" ht="39" customHeight="1" thickBot="1">
      <c r="A24" s="97" t="s">
        <v>106</v>
      </c>
      <c r="B24" s="98"/>
      <c r="C24" s="98"/>
      <c r="D24" s="98"/>
      <c r="E24" s="98"/>
      <c r="F24" s="98"/>
      <c r="G24" s="99"/>
      <c r="H24" s="97" t="s">
        <v>104</v>
      </c>
      <c r="I24" s="98"/>
      <c r="J24" s="98"/>
      <c r="K24" s="98"/>
      <c r="L24" s="98"/>
      <c r="M24" s="98"/>
      <c r="N24" s="99"/>
      <c r="O24" s="23"/>
    </row>
    <row r="25" spans="1:15" ht="14.25" customHeight="1" thickBot="1">
      <c r="A25" s="9"/>
      <c r="B25" s="9"/>
      <c r="C25" s="9"/>
      <c r="D25" s="9"/>
      <c r="E25" s="9"/>
      <c r="F25" s="9"/>
      <c r="G25" s="9"/>
      <c r="H25" s="9"/>
      <c r="I25" s="9"/>
      <c r="J25" s="9"/>
      <c r="K25" s="9"/>
      <c r="L25" s="9"/>
      <c r="M25" s="9"/>
      <c r="N25" s="9"/>
    </row>
    <row r="26" spans="1:15" s="12" customFormat="1" ht="15" thickBot="1">
      <c r="A26" s="69" t="s">
        <v>150</v>
      </c>
      <c r="B26" s="70"/>
      <c r="C26" s="70"/>
      <c r="D26" s="70"/>
      <c r="E26" s="253"/>
      <c r="F26" s="254">
        <f>F22+21</f>
        <v>45744</v>
      </c>
      <c r="G26" s="33"/>
      <c r="H26" s="69" t="s">
        <v>72</v>
      </c>
      <c r="I26" s="70"/>
      <c r="J26" s="70"/>
      <c r="K26" s="70"/>
      <c r="L26" s="253"/>
      <c r="M26" s="255">
        <f>F26</f>
        <v>45744</v>
      </c>
      <c r="N26" s="33"/>
    </row>
    <row r="27" spans="1:15" s="12" customFormat="1" ht="15" thickBot="1">
      <c r="A27" s="69" t="s">
        <v>75</v>
      </c>
      <c r="B27" s="70"/>
      <c r="C27" s="70"/>
      <c r="D27" s="70"/>
      <c r="E27" s="70"/>
      <c r="F27" s="254" t="s">
        <v>76</v>
      </c>
      <c r="G27" s="33"/>
      <c r="H27" s="69" t="s">
        <v>102</v>
      </c>
      <c r="I27" s="70"/>
      <c r="J27" s="70"/>
      <c r="K27" s="70"/>
      <c r="L27" s="70"/>
      <c r="M27" s="254" t="str">
        <f>F27</f>
        <v>30% / 70%</v>
      </c>
      <c r="N27" s="33"/>
    </row>
    <row r="28" spans="1:15" ht="14.5" customHeight="1">
      <c r="A28" s="107" t="s">
        <v>151</v>
      </c>
      <c r="B28" s="108"/>
      <c r="C28" s="108"/>
      <c r="D28" s="108"/>
      <c r="E28" s="108"/>
      <c r="F28" s="108"/>
      <c r="G28" s="109"/>
      <c r="H28" s="101" t="s">
        <v>157</v>
      </c>
      <c r="I28" s="102"/>
      <c r="J28" s="102"/>
      <c r="K28" s="102"/>
      <c r="L28" s="102"/>
      <c r="M28" s="102"/>
      <c r="N28" s="103"/>
    </row>
    <row r="29" spans="1:15" ht="15" customHeight="1" thickBot="1">
      <c r="A29" s="110"/>
      <c r="B29" s="111"/>
      <c r="C29" s="111"/>
      <c r="D29" s="111"/>
      <c r="E29" s="111"/>
      <c r="F29" s="111"/>
      <c r="G29" s="112"/>
      <c r="H29" s="104"/>
      <c r="I29" s="105"/>
      <c r="J29" s="105"/>
      <c r="K29" s="105"/>
      <c r="L29" s="105"/>
      <c r="M29" s="105"/>
      <c r="N29" s="106"/>
    </row>
    <row r="30" spans="1:15" ht="38.9" customHeight="1">
      <c r="A30" s="116" t="s">
        <v>152</v>
      </c>
      <c r="B30" s="116"/>
      <c r="C30" s="116"/>
      <c r="D30" s="116"/>
      <c r="E30" s="116"/>
      <c r="F30" s="116"/>
      <c r="G30" s="116"/>
      <c r="H30" s="100" t="s">
        <v>71</v>
      </c>
      <c r="I30" s="100"/>
      <c r="J30" s="100"/>
      <c r="K30" s="100"/>
      <c r="L30" s="100"/>
      <c r="M30" s="100"/>
      <c r="N30" s="100"/>
    </row>
    <row r="31" spans="1:15" ht="13.4" customHeight="1">
      <c r="A31" s="65" t="s">
        <v>103</v>
      </c>
      <c r="B31" s="65"/>
      <c r="C31" s="65"/>
      <c r="D31" s="65"/>
      <c r="E31" s="65"/>
      <c r="F31" s="65"/>
      <c r="G31" s="65"/>
      <c r="H31" s="65" t="s">
        <v>15</v>
      </c>
      <c r="I31" s="65"/>
      <c r="J31" s="65"/>
      <c r="K31" s="65"/>
      <c r="L31" s="65"/>
      <c r="M31" s="65"/>
      <c r="N31" s="65"/>
    </row>
    <row r="32" spans="1:15" ht="13.4" customHeight="1" thickBot="1">
      <c r="A32" s="13"/>
      <c r="B32" s="13"/>
      <c r="C32" s="13"/>
      <c r="D32" s="13"/>
      <c r="E32" s="13"/>
      <c r="F32" s="13"/>
      <c r="G32" s="13"/>
      <c r="H32" s="13"/>
      <c r="I32" s="13"/>
      <c r="J32" s="13"/>
      <c r="K32" s="13"/>
      <c r="L32" s="13"/>
      <c r="M32" s="13"/>
      <c r="N32" s="13"/>
    </row>
    <row r="33" spans="1:16" s="461" customFormat="1" ht="52" customHeight="1" thickBot="1">
      <c r="A33" s="457" t="s">
        <v>417</v>
      </c>
      <c r="B33" s="458"/>
      <c r="C33" s="458"/>
      <c r="D33" s="458"/>
      <c r="E33" s="458"/>
      <c r="F33" s="458"/>
      <c r="G33" s="459"/>
      <c r="H33" s="457" t="s">
        <v>418</v>
      </c>
      <c r="I33" s="458"/>
      <c r="J33" s="458"/>
      <c r="K33" s="458"/>
      <c r="L33" s="458"/>
      <c r="M33" s="458"/>
      <c r="N33" s="459"/>
      <c r="O33" s="460"/>
    </row>
    <row r="34" spans="1:16" s="6" customFormat="1" ht="9" customHeight="1" thickBot="1">
      <c r="A34" s="118"/>
      <c r="B34" s="118"/>
      <c r="C34" s="118"/>
      <c r="D34" s="118"/>
      <c r="E34" s="118"/>
      <c r="F34" s="118"/>
      <c r="G34" s="118"/>
      <c r="H34" s="118"/>
      <c r="I34" s="118"/>
      <c r="J34" s="118"/>
      <c r="K34" s="118"/>
      <c r="L34" s="118"/>
      <c r="M34" s="118"/>
      <c r="N34" s="118"/>
      <c r="O34" s="119"/>
      <c r="P34" s="119"/>
    </row>
    <row r="35" spans="1:16" s="6" customFormat="1" ht="15.75" customHeight="1" thickBot="1">
      <c r="A35" s="29" t="s">
        <v>64</v>
      </c>
      <c r="B35" s="30"/>
      <c r="C35" s="30"/>
      <c r="D35" s="30"/>
      <c r="E35" s="30"/>
      <c r="F35" s="30"/>
      <c r="G35" s="31"/>
      <c r="H35" s="32" t="s">
        <v>65</v>
      </c>
      <c r="I35" s="30"/>
      <c r="J35" s="30"/>
      <c r="K35" s="30"/>
      <c r="L35" s="30"/>
      <c r="M35" s="30"/>
      <c r="N35" s="31"/>
      <c r="O35" s="119"/>
      <c r="P35" s="119"/>
    </row>
    <row r="36" spans="1:16" ht="14.25" customHeight="1">
      <c r="A36" s="9"/>
      <c r="B36" s="9"/>
      <c r="C36" s="9"/>
      <c r="D36" s="9"/>
      <c r="E36" s="18"/>
      <c r="F36" s="9"/>
      <c r="G36" s="9"/>
      <c r="H36" s="9"/>
      <c r="I36" s="9"/>
      <c r="J36" s="9"/>
      <c r="K36" s="9"/>
      <c r="L36" s="18"/>
      <c r="M36" s="9"/>
      <c r="N36" s="9"/>
    </row>
    <row r="37" spans="1:16" ht="13.4" customHeight="1">
      <c r="A37" s="20" t="s">
        <v>12</v>
      </c>
      <c r="B37" s="9"/>
      <c r="C37" s="9"/>
      <c r="D37" s="9"/>
      <c r="E37" s="9"/>
      <c r="F37" s="9"/>
      <c r="G37" s="9"/>
      <c r="H37" s="20" t="s">
        <v>16</v>
      </c>
      <c r="I37" s="9"/>
      <c r="J37" s="9"/>
      <c r="K37" s="9"/>
      <c r="L37" s="9"/>
      <c r="M37" s="9"/>
      <c r="N37" s="9"/>
    </row>
    <row r="38" spans="1:16" ht="11.9" customHeight="1">
      <c r="A38" s="20" t="s">
        <v>107</v>
      </c>
      <c r="B38" s="9"/>
      <c r="C38" s="9"/>
      <c r="D38" s="9"/>
      <c r="E38" s="9"/>
      <c r="F38" s="9"/>
      <c r="G38" s="9"/>
      <c r="H38" s="20" t="s">
        <v>105</v>
      </c>
      <c r="I38" s="9"/>
      <c r="J38" s="9"/>
      <c r="K38" s="9"/>
      <c r="L38" s="9"/>
      <c r="M38" s="9"/>
      <c r="N38" s="9"/>
    </row>
    <row r="39" spans="1:16" ht="15.75" customHeight="1">
      <c r="A39" s="6"/>
      <c r="B39" s="6"/>
      <c r="C39" s="6"/>
      <c r="D39" s="6"/>
      <c r="E39" s="6"/>
      <c r="F39" s="6"/>
      <c r="G39" s="6"/>
    </row>
    <row r="47" spans="1:16" ht="6.75" customHeight="1"/>
    <row r="53" ht="26.25" customHeight="1"/>
    <row r="56" ht="42.75" customHeight="1"/>
    <row r="57" ht="17.25" customHeight="1"/>
  </sheetData>
  <mergeCells count="55">
    <mergeCell ref="A1:G1"/>
    <mergeCell ref="H1:N1"/>
    <mergeCell ref="A34:G34"/>
    <mergeCell ref="H34:N34"/>
    <mergeCell ref="O34:P35"/>
    <mergeCell ref="A33:G33"/>
    <mergeCell ref="A13:G13"/>
    <mergeCell ref="A16:G16"/>
    <mergeCell ref="A19:G19"/>
    <mergeCell ref="A21:G21"/>
    <mergeCell ref="A22:C22"/>
    <mergeCell ref="A24:G24"/>
    <mergeCell ref="A26:E26"/>
    <mergeCell ref="A30:G30"/>
    <mergeCell ref="A31:G31"/>
    <mergeCell ref="A18:B18"/>
    <mergeCell ref="D18:G18"/>
    <mergeCell ref="A17:E17"/>
    <mergeCell ref="A27:E27"/>
    <mergeCell ref="A28:G29"/>
    <mergeCell ref="A11:G11"/>
    <mergeCell ref="A10:D10"/>
    <mergeCell ref="F10:G10"/>
    <mergeCell ref="A4:F4"/>
    <mergeCell ref="A6:B6"/>
    <mergeCell ref="C6:G6"/>
    <mergeCell ref="C5:G5"/>
    <mergeCell ref="A5:B5"/>
    <mergeCell ref="A7:G7"/>
    <mergeCell ref="A9:G9"/>
    <mergeCell ref="H33:N33"/>
    <mergeCell ref="H19:N19"/>
    <mergeCell ref="H21:N21"/>
    <mergeCell ref="H22:J22"/>
    <mergeCell ref="H24:N24"/>
    <mergeCell ref="H26:L26"/>
    <mergeCell ref="H30:N30"/>
    <mergeCell ref="H31:N31"/>
    <mergeCell ref="H27:L27"/>
    <mergeCell ref="H28:N29"/>
    <mergeCell ref="H4:M4"/>
    <mergeCell ref="H17:L17"/>
    <mergeCell ref="H18:I18"/>
    <mergeCell ref="K18:N18"/>
    <mergeCell ref="H7:N7"/>
    <mergeCell ref="H9:N9"/>
    <mergeCell ref="H10:K10"/>
    <mergeCell ref="M10:N10"/>
    <mergeCell ref="H11:N11"/>
    <mergeCell ref="H5:I5"/>
    <mergeCell ref="J5:N5"/>
    <mergeCell ref="H6:I6"/>
    <mergeCell ref="J6:N6"/>
    <mergeCell ref="H13:N13"/>
    <mergeCell ref="H16:N16"/>
  </mergeCells>
  <hyperlinks>
    <hyperlink ref="F17" r:id="rId1" xr:uid="{00000000-0004-0000-0000-000009000000}"/>
    <hyperlink ref="M17" r:id="rId2" xr:uid="{06768059-2FF8-42E5-BFB5-BDC01D9CC0F0}"/>
  </hyperlinks>
  <pageMargins left="0.23622047244094491" right="0.23622047244094491" top="0.55118110236220474" bottom="0.55118110236220474" header="0.19685039370078741" footer="0.19685039370078741"/>
  <pageSetup fitToHeight="4" orientation="portrait" r:id="rId3"/>
  <ignoredErrors>
    <ignoredError sqref="C18" numberStoredAsText="1"/>
  </ignoredError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J37"/>
  <sheetViews>
    <sheetView view="pageLayout" zoomScale="50" zoomScaleNormal="100" zoomScalePageLayoutView="50" workbookViewId="0">
      <selection activeCell="J10" sqref="J10"/>
    </sheetView>
  </sheetViews>
  <sheetFormatPr defaultColWidth="11.453125" defaultRowHeight="12.5"/>
  <cols>
    <col min="1" max="1" width="3.54296875" style="1" customWidth="1"/>
    <col min="2" max="2" width="12.453125" style="1" customWidth="1"/>
    <col min="3" max="3" width="30.81640625" style="1" customWidth="1"/>
    <col min="4" max="4" width="52.81640625" style="1" customWidth="1"/>
    <col min="5" max="5" width="3.54296875" style="1" customWidth="1"/>
    <col min="6" max="6" width="12.1796875" style="1" customWidth="1"/>
    <col min="7" max="7" width="37" style="1" customWidth="1"/>
    <col min="8" max="8" width="50" style="1" customWidth="1"/>
    <col min="9" max="9" width="11.453125" style="1"/>
    <col min="10" max="10" width="31.54296875" style="1" customWidth="1"/>
    <col min="11" max="16384" width="11.453125" style="1"/>
  </cols>
  <sheetData>
    <row r="1" spans="1:10" ht="14.5" thickBot="1">
      <c r="A1" s="148" t="s">
        <v>158</v>
      </c>
      <c r="B1" s="149"/>
      <c r="C1" s="149"/>
      <c r="D1" s="150"/>
      <c r="E1" s="148" t="s">
        <v>67</v>
      </c>
      <c r="F1" s="149"/>
      <c r="G1" s="149"/>
      <c r="H1" s="150"/>
    </row>
    <row r="2" spans="1:10" ht="40.5" customHeight="1" thickBot="1">
      <c r="A2" s="152">
        <v>1</v>
      </c>
      <c r="B2" s="165" t="s">
        <v>159</v>
      </c>
      <c r="C2" s="163" t="s">
        <v>120</v>
      </c>
      <c r="D2" s="164"/>
      <c r="E2" s="152">
        <v>1</v>
      </c>
      <c r="F2" s="155" t="s">
        <v>60</v>
      </c>
      <c r="G2" s="145" t="s">
        <v>148</v>
      </c>
      <c r="H2" s="146"/>
      <c r="I2" s="23"/>
    </row>
    <row r="3" spans="1:10" ht="39.75" customHeight="1" thickBot="1">
      <c r="A3" s="153"/>
      <c r="B3" s="166"/>
      <c r="C3" s="160" t="s">
        <v>121</v>
      </c>
      <c r="D3" s="162"/>
      <c r="E3" s="153"/>
      <c r="F3" s="156"/>
      <c r="G3" s="151" t="s">
        <v>122</v>
      </c>
      <c r="H3" s="146"/>
      <c r="I3" s="23"/>
    </row>
    <row r="4" spans="1:10" ht="66.75" customHeight="1" thickBot="1">
      <c r="A4" s="154"/>
      <c r="B4" s="167"/>
      <c r="C4" s="168" t="s">
        <v>160</v>
      </c>
      <c r="D4" s="169"/>
      <c r="E4" s="154"/>
      <c r="F4" s="157"/>
      <c r="G4" s="158" t="s">
        <v>163</v>
      </c>
      <c r="H4" s="159"/>
      <c r="I4" s="23"/>
    </row>
    <row r="5" spans="1:10" s="12" customFormat="1" ht="39" customHeight="1">
      <c r="A5" s="141">
        <v>2</v>
      </c>
      <c r="B5" s="143" t="s">
        <v>161</v>
      </c>
      <c r="C5" s="144"/>
      <c r="D5" s="144"/>
      <c r="E5" s="141">
        <v>2</v>
      </c>
      <c r="F5" s="143" t="s">
        <v>116</v>
      </c>
      <c r="G5" s="144"/>
      <c r="H5" s="144"/>
      <c r="I5" s="256"/>
      <c r="J5" s="256"/>
    </row>
    <row r="6" spans="1:10" s="12" customFormat="1" ht="27" customHeight="1">
      <c r="A6" s="142"/>
      <c r="B6" s="257" t="s">
        <v>186</v>
      </c>
      <c r="C6" s="258"/>
      <c r="D6" s="259"/>
      <c r="E6" s="142"/>
      <c r="F6" s="257" t="s">
        <v>185</v>
      </c>
      <c r="G6" s="258"/>
      <c r="H6" s="259"/>
      <c r="I6" s="260"/>
      <c r="J6" s="260"/>
    </row>
    <row r="7" spans="1:10" s="12" customFormat="1" ht="27" customHeight="1">
      <c r="A7" s="142"/>
      <c r="B7" s="257" t="s">
        <v>187</v>
      </c>
      <c r="C7" s="258"/>
      <c r="D7" s="259"/>
      <c r="E7" s="142"/>
      <c r="F7" s="257" t="s">
        <v>183</v>
      </c>
      <c r="G7" s="258"/>
      <c r="H7" s="259"/>
      <c r="I7" s="260"/>
      <c r="J7" s="260"/>
    </row>
    <row r="8" spans="1:10" s="12" customFormat="1" ht="27" customHeight="1" thickBot="1">
      <c r="A8" s="142"/>
      <c r="B8" s="257" t="s">
        <v>188</v>
      </c>
      <c r="C8" s="258"/>
      <c r="D8" s="259"/>
      <c r="E8" s="142"/>
      <c r="F8" s="257" t="s">
        <v>184</v>
      </c>
      <c r="G8" s="258"/>
      <c r="H8" s="259"/>
      <c r="I8" s="260"/>
      <c r="J8" s="260"/>
    </row>
    <row r="9" spans="1:10" s="12" customFormat="1" ht="43.4" customHeight="1" thickBot="1">
      <c r="A9" s="261">
        <v>3</v>
      </c>
      <c r="B9" s="262" t="s">
        <v>162</v>
      </c>
      <c r="C9" s="263"/>
      <c r="D9" s="264"/>
      <c r="E9" s="261">
        <v>3</v>
      </c>
      <c r="F9" s="265" t="s">
        <v>164</v>
      </c>
      <c r="G9" s="266"/>
      <c r="H9" s="266"/>
    </row>
    <row r="10" spans="1:10" s="12" customFormat="1" ht="43.4" customHeight="1" thickBot="1">
      <c r="A10" s="261">
        <v>4</v>
      </c>
      <c r="B10" s="262" t="s">
        <v>419</v>
      </c>
      <c r="C10" s="263"/>
      <c r="D10" s="264"/>
      <c r="E10" s="261">
        <v>4</v>
      </c>
      <c r="F10" s="265" t="s">
        <v>420</v>
      </c>
      <c r="G10" s="266"/>
      <c r="H10" s="266"/>
    </row>
    <row r="11" spans="1:10" ht="17.149999999999999" customHeight="1" thickBot="1">
      <c r="A11" s="133"/>
      <c r="B11" s="133"/>
      <c r="C11" s="133"/>
      <c r="D11" s="133"/>
      <c r="E11" s="147"/>
      <c r="F11" s="147"/>
      <c r="G11" s="147"/>
      <c r="H11" s="147"/>
    </row>
    <row r="12" spans="1:10" ht="15" thickBot="1">
      <c r="A12" s="124" t="s">
        <v>39</v>
      </c>
      <c r="B12" s="125"/>
      <c r="C12" s="125"/>
      <c r="D12" s="126"/>
      <c r="E12" s="124" t="s">
        <v>117</v>
      </c>
      <c r="F12" s="125"/>
      <c r="G12" s="125"/>
      <c r="H12" s="134"/>
    </row>
    <row r="13" spans="1:10" ht="25.4" customHeight="1">
      <c r="A13" s="130" t="s">
        <v>169</v>
      </c>
      <c r="B13" s="131"/>
      <c r="C13" s="131"/>
      <c r="D13" s="132"/>
      <c r="E13" s="138" t="s">
        <v>170</v>
      </c>
      <c r="F13" s="132"/>
      <c r="G13" s="132"/>
      <c r="H13" s="139"/>
      <c r="I13" s="22"/>
    </row>
    <row r="14" spans="1:10" ht="26.15" customHeight="1">
      <c r="A14" s="127" t="s">
        <v>171</v>
      </c>
      <c r="B14" s="128"/>
      <c r="C14" s="128"/>
      <c r="D14" s="129"/>
      <c r="E14" s="135" t="s">
        <v>172</v>
      </c>
      <c r="F14" s="129"/>
      <c r="G14" s="129"/>
      <c r="H14" s="136"/>
      <c r="I14" s="22"/>
    </row>
    <row r="15" spans="1:10" ht="13.5" customHeight="1">
      <c r="A15" s="127" t="s">
        <v>40</v>
      </c>
      <c r="B15" s="128"/>
      <c r="C15" s="128"/>
      <c r="D15" s="129"/>
      <c r="E15" s="137" t="s">
        <v>41</v>
      </c>
      <c r="F15" s="129"/>
      <c r="G15" s="129"/>
      <c r="H15" s="136"/>
      <c r="I15" s="22"/>
    </row>
    <row r="16" spans="1:10" ht="84.75" customHeight="1">
      <c r="A16" s="184" t="s">
        <v>119</v>
      </c>
      <c r="B16" s="128"/>
      <c r="C16" s="128"/>
      <c r="D16" s="128"/>
      <c r="E16" s="135" t="s">
        <v>118</v>
      </c>
      <c r="F16" s="129"/>
      <c r="G16" s="129"/>
      <c r="H16" s="136"/>
      <c r="I16" s="24"/>
    </row>
    <row r="17" spans="1:9" ht="14.25" customHeight="1">
      <c r="A17" s="191" t="s">
        <v>42</v>
      </c>
      <c r="B17" s="192"/>
      <c r="C17" s="192"/>
      <c r="D17" s="192"/>
      <c r="E17" s="191" t="s">
        <v>42</v>
      </c>
      <c r="F17" s="129"/>
      <c r="G17" s="129"/>
      <c r="H17" s="136"/>
      <c r="I17" s="22"/>
    </row>
    <row r="18" spans="1:9" ht="27" customHeight="1">
      <c r="A18" s="127" t="s">
        <v>43</v>
      </c>
      <c r="B18" s="128"/>
      <c r="C18" s="128"/>
      <c r="D18" s="129"/>
      <c r="E18" s="135" t="s">
        <v>44</v>
      </c>
      <c r="F18" s="129"/>
      <c r="G18" s="129"/>
      <c r="H18" s="136"/>
      <c r="I18" s="23"/>
    </row>
    <row r="19" spans="1:9" ht="13.4" customHeight="1">
      <c r="A19" s="127" t="s">
        <v>45</v>
      </c>
      <c r="B19" s="128"/>
      <c r="C19" s="128"/>
      <c r="D19" s="129"/>
      <c r="E19" s="135" t="s">
        <v>46</v>
      </c>
      <c r="F19" s="129"/>
      <c r="G19" s="129"/>
      <c r="H19" s="136"/>
      <c r="I19" s="22"/>
    </row>
    <row r="20" spans="1:9" ht="27.65" customHeight="1">
      <c r="A20" s="127" t="s">
        <v>68</v>
      </c>
      <c r="B20" s="128"/>
      <c r="C20" s="128"/>
      <c r="D20" s="129"/>
      <c r="E20" s="135" t="s">
        <v>109</v>
      </c>
      <c r="F20" s="129"/>
      <c r="G20" s="129"/>
      <c r="H20" s="136"/>
      <c r="I20" s="22"/>
    </row>
    <row r="21" spans="1:9" ht="25.5" customHeight="1">
      <c r="A21" s="184" t="s">
        <v>90</v>
      </c>
      <c r="B21" s="128"/>
      <c r="C21" s="128"/>
      <c r="D21" s="129"/>
      <c r="E21" s="135" t="s">
        <v>89</v>
      </c>
      <c r="F21" s="129"/>
      <c r="G21" s="129"/>
      <c r="H21" s="136"/>
      <c r="I21" s="22"/>
    </row>
    <row r="22" spans="1:9" ht="98.25" customHeight="1">
      <c r="A22" s="184" t="s">
        <v>173</v>
      </c>
      <c r="B22" s="128"/>
      <c r="C22" s="128"/>
      <c r="D22" s="129"/>
      <c r="E22" s="135" t="s">
        <v>174</v>
      </c>
      <c r="F22" s="129"/>
      <c r="G22" s="129"/>
      <c r="H22" s="136"/>
      <c r="I22" s="22"/>
    </row>
    <row r="23" spans="1:9" ht="24" customHeight="1">
      <c r="A23" s="135" t="s">
        <v>175</v>
      </c>
      <c r="B23" s="140"/>
      <c r="C23" s="140"/>
      <c r="D23" s="140"/>
      <c r="E23" s="135" t="s">
        <v>62</v>
      </c>
      <c r="F23" s="140"/>
      <c r="G23" s="140"/>
      <c r="H23" s="175"/>
      <c r="I23" s="22"/>
    </row>
    <row r="24" spans="1:9" ht="28.4" customHeight="1">
      <c r="A24" s="135" t="s">
        <v>176</v>
      </c>
      <c r="B24" s="140"/>
      <c r="C24" s="140"/>
      <c r="D24" s="140"/>
      <c r="E24" s="135" t="s">
        <v>177</v>
      </c>
      <c r="F24" s="140"/>
      <c r="G24" s="140"/>
      <c r="H24" s="175"/>
      <c r="I24" s="22"/>
    </row>
    <row r="25" spans="1:9" ht="12.5" customHeight="1">
      <c r="A25" s="173" t="s">
        <v>63</v>
      </c>
      <c r="B25" s="174"/>
      <c r="C25" s="174"/>
      <c r="D25" s="174"/>
      <c r="E25" s="173" t="s">
        <v>110</v>
      </c>
      <c r="F25" s="174"/>
      <c r="G25" s="174"/>
      <c r="H25" s="176"/>
      <c r="I25" s="22"/>
    </row>
    <row r="26" spans="1:9" ht="25.5" customHeight="1">
      <c r="A26" s="120" t="s">
        <v>83</v>
      </c>
      <c r="B26" s="121"/>
      <c r="C26" s="121"/>
      <c r="D26" s="122"/>
      <c r="E26" s="120" t="s">
        <v>111</v>
      </c>
      <c r="F26" s="121"/>
      <c r="G26" s="121"/>
      <c r="H26" s="123"/>
      <c r="I26" s="22"/>
    </row>
    <row r="27" spans="1:9" ht="27" customHeight="1">
      <c r="A27" s="135" t="s">
        <v>178</v>
      </c>
      <c r="B27" s="140"/>
      <c r="C27" s="140"/>
      <c r="D27" s="140"/>
      <c r="E27" s="135" t="s">
        <v>112</v>
      </c>
      <c r="F27" s="140"/>
      <c r="G27" s="140"/>
      <c r="H27" s="175"/>
      <c r="I27" s="22"/>
    </row>
    <row r="28" spans="1:9" ht="27" customHeight="1">
      <c r="A28" s="120" t="s">
        <v>84</v>
      </c>
      <c r="B28" s="121"/>
      <c r="C28" s="121"/>
      <c r="D28" s="122"/>
      <c r="E28" s="120" t="s">
        <v>113</v>
      </c>
      <c r="F28" s="121"/>
      <c r="G28" s="121"/>
      <c r="H28" s="123"/>
      <c r="I28" s="22"/>
    </row>
    <row r="29" spans="1:9" ht="40.5" customHeight="1" thickBot="1">
      <c r="A29" s="185" t="s">
        <v>97</v>
      </c>
      <c r="B29" s="186"/>
      <c r="C29" s="186"/>
      <c r="D29" s="187"/>
      <c r="E29" s="188" t="s">
        <v>98</v>
      </c>
      <c r="F29" s="189"/>
      <c r="G29" s="189"/>
      <c r="H29" s="190"/>
    </row>
    <row r="30" spans="1:9" ht="17.25" customHeight="1" thickBot="1">
      <c r="A30" s="9"/>
      <c r="B30" s="9"/>
      <c r="C30" s="9"/>
      <c r="D30" s="9"/>
      <c r="E30" s="9"/>
      <c r="F30" s="9"/>
      <c r="G30" s="9"/>
      <c r="H30" s="9"/>
    </row>
    <row r="31" spans="1:9" ht="14.5" thickBot="1">
      <c r="A31" s="148" t="s">
        <v>165</v>
      </c>
      <c r="B31" s="149"/>
      <c r="C31" s="149"/>
      <c r="D31" s="150"/>
      <c r="E31" s="148" t="s">
        <v>69</v>
      </c>
      <c r="F31" s="149"/>
      <c r="G31" s="149"/>
      <c r="H31" s="150"/>
    </row>
    <row r="32" spans="1:9" ht="37.5" customHeight="1" thickBot="1">
      <c r="A32" s="160" t="s">
        <v>85</v>
      </c>
      <c r="B32" s="161"/>
      <c r="C32" s="161"/>
      <c r="D32" s="162"/>
      <c r="E32" s="180" t="s">
        <v>166</v>
      </c>
      <c r="F32" s="181"/>
      <c r="G32" s="181"/>
      <c r="H32" s="159"/>
    </row>
    <row r="33" spans="1:8" ht="118" customHeight="1" thickBot="1">
      <c r="A33" s="160" t="s">
        <v>86</v>
      </c>
      <c r="B33" s="161"/>
      <c r="C33" s="161"/>
      <c r="D33" s="162"/>
      <c r="E33" s="180" t="s">
        <v>87</v>
      </c>
      <c r="F33" s="181"/>
      <c r="G33" s="181"/>
      <c r="H33" s="159"/>
    </row>
    <row r="34" spans="1:8" ht="117" customHeight="1" thickBot="1">
      <c r="A34" s="177" t="s">
        <v>167</v>
      </c>
      <c r="B34" s="178"/>
      <c r="C34" s="178"/>
      <c r="D34" s="179"/>
      <c r="E34" s="158" t="s">
        <v>168</v>
      </c>
      <c r="F34" s="182"/>
      <c r="G34" s="182"/>
      <c r="H34" s="183"/>
    </row>
    <row r="35" spans="1:8" ht="39.75" customHeight="1" thickBot="1">
      <c r="A35" s="170" t="s">
        <v>70</v>
      </c>
      <c r="B35" s="171"/>
      <c r="C35" s="171"/>
      <c r="D35" s="172"/>
      <c r="E35" s="170" t="s">
        <v>114</v>
      </c>
      <c r="F35" s="171"/>
      <c r="G35" s="171"/>
      <c r="H35" s="172"/>
    </row>
    <row r="36" spans="1:8" s="6" customFormat="1" ht="39" customHeight="1">
      <c r="A36" s="26"/>
      <c r="B36" s="27"/>
      <c r="C36" s="27"/>
      <c r="D36" s="27"/>
      <c r="E36" s="28"/>
      <c r="F36" s="28"/>
      <c r="G36" s="28"/>
      <c r="H36" s="28"/>
    </row>
    <row r="37" spans="1:8" ht="17.25" customHeight="1"/>
  </sheetData>
  <mergeCells count="76">
    <mergeCell ref="A29:D29"/>
    <mergeCell ref="E29:H29"/>
    <mergeCell ref="A26:D26"/>
    <mergeCell ref="E26:H26"/>
    <mergeCell ref="A17:D17"/>
    <mergeCell ref="E17:H17"/>
    <mergeCell ref="A22:D22"/>
    <mergeCell ref="E22:H22"/>
    <mergeCell ref="A21:D21"/>
    <mergeCell ref="E21:H21"/>
    <mergeCell ref="E27:H27"/>
    <mergeCell ref="A16:D16"/>
    <mergeCell ref="E16:H16"/>
    <mergeCell ref="E18:H18"/>
    <mergeCell ref="A20:D20"/>
    <mergeCell ref="E20:H20"/>
    <mergeCell ref="A18:D18"/>
    <mergeCell ref="A35:D35"/>
    <mergeCell ref="E35:H35"/>
    <mergeCell ref="A25:D25"/>
    <mergeCell ref="A24:D24"/>
    <mergeCell ref="E23:H23"/>
    <mergeCell ref="E24:H24"/>
    <mergeCell ref="E25:H25"/>
    <mergeCell ref="A23:D23"/>
    <mergeCell ref="A31:D31"/>
    <mergeCell ref="E31:H31"/>
    <mergeCell ref="A32:D32"/>
    <mergeCell ref="A33:D33"/>
    <mergeCell ref="A34:D34"/>
    <mergeCell ref="E32:H32"/>
    <mergeCell ref="E33:H33"/>
    <mergeCell ref="E34:H34"/>
    <mergeCell ref="A1:D1"/>
    <mergeCell ref="B9:D9"/>
    <mergeCell ref="C2:D2"/>
    <mergeCell ref="B6:D6"/>
    <mergeCell ref="C3:D3"/>
    <mergeCell ref="A2:A4"/>
    <mergeCell ref="B2:B4"/>
    <mergeCell ref="C4:D4"/>
    <mergeCell ref="A5:A8"/>
    <mergeCell ref="B5:D5"/>
    <mergeCell ref="B7:D7"/>
    <mergeCell ref="B8:D8"/>
    <mergeCell ref="E1:H1"/>
    <mergeCell ref="G2:H2"/>
    <mergeCell ref="G3:H3"/>
    <mergeCell ref="E2:E4"/>
    <mergeCell ref="F2:F4"/>
    <mergeCell ref="G4:H4"/>
    <mergeCell ref="E14:H14"/>
    <mergeCell ref="I6:J8"/>
    <mergeCell ref="F6:H6"/>
    <mergeCell ref="I5:J5"/>
    <mergeCell ref="E5:E8"/>
    <mergeCell ref="F10:H10"/>
    <mergeCell ref="F5:H5"/>
    <mergeCell ref="F9:H9"/>
    <mergeCell ref="E11:H11"/>
    <mergeCell ref="F7:H7"/>
    <mergeCell ref="F8:H8"/>
    <mergeCell ref="B10:D10"/>
    <mergeCell ref="A28:D28"/>
    <mergeCell ref="E28:H28"/>
    <mergeCell ref="A12:D12"/>
    <mergeCell ref="A14:D14"/>
    <mergeCell ref="A15:D15"/>
    <mergeCell ref="A13:D13"/>
    <mergeCell ref="A11:D11"/>
    <mergeCell ref="E12:H12"/>
    <mergeCell ref="A19:D19"/>
    <mergeCell ref="E19:H19"/>
    <mergeCell ref="E15:H15"/>
    <mergeCell ref="E13:H13"/>
    <mergeCell ref="A27:D27"/>
  </mergeCells>
  <hyperlinks>
    <hyperlink ref="E17" r:id="rId1" display="https://filetransfer.giz.de/Start?1" xr:uid="{661AE404-D6A9-4E71-83DE-B076DFBAC23A}"/>
    <hyperlink ref="A17" r:id="rId2" display="https://filetransfer.giz.de/Start?1" xr:uid="{C0A3423B-30C5-4F7B-8AA1-001EBC1CE910}"/>
  </hyperlinks>
  <pageMargins left="3.90625E-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1D07A-45ED-4166-9453-A912A9B07C01}">
  <dimension ref="A1:K39"/>
  <sheetViews>
    <sheetView showGridLines="0" showWhiteSpace="0" zoomScale="50" zoomScaleNormal="50" zoomScalePageLayoutView="80" workbookViewId="0">
      <selection activeCell="A20" sqref="A20:I20"/>
    </sheetView>
  </sheetViews>
  <sheetFormatPr defaultColWidth="11.453125" defaultRowHeight="15.5"/>
  <cols>
    <col min="1" max="1" width="16" style="37" customWidth="1"/>
    <col min="2" max="2" width="66.1796875" style="37" customWidth="1"/>
    <col min="3" max="3" width="41.26953125" style="37" customWidth="1"/>
    <col min="4" max="4" width="14.81640625" style="37" bestFit="1" customWidth="1"/>
    <col min="5" max="5" width="12.26953125" style="37" bestFit="1" customWidth="1"/>
    <col min="6" max="6" width="9.54296875" style="37" bestFit="1" customWidth="1"/>
    <col min="7" max="7" width="22.54296875" style="37" customWidth="1"/>
    <col min="8" max="8" width="6.7265625" style="37" bestFit="1" customWidth="1"/>
    <col min="9" max="9" width="27.1796875" style="37" customWidth="1"/>
    <col min="10" max="10" width="46.7265625" style="37" customWidth="1"/>
    <col min="11" max="11" width="13.54296875" style="37" customWidth="1"/>
    <col min="12" max="16384" width="11.453125" style="37"/>
  </cols>
  <sheetData>
    <row r="1" spans="1:11">
      <c r="A1" s="61" t="s">
        <v>147</v>
      </c>
      <c r="H1" s="225" t="s">
        <v>17</v>
      </c>
      <c r="I1" s="225"/>
    </row>
    <row r="2" spans="1:11">
      <c r="A2" s="226"/>
      <c r="B2" s="227"/>
      <c r="C2" s="227"/>
      <c r="D2" s="227"/>
      <c r="E2" s="227"/>
      <c r="F2" s="9"/>
    </row>
    <row r="3" spans="1:11" s="35" customFormat="1" ht="14.5">
      <c r="A3" s="229" t="s">
        <v>130</v>
      </c>
      <c r="B3" s="230"/>
      <c r="C3" s="222"/>
      <c r="D3" s="223"/>
      <c r="E3" s="223"/>
      <c r="F3" s="223"/>
      <c r="G3" s="223"/>
      <c r="H3" s="223"/>
      <c r="I3" s="224"/>
    </row>
    <row r="4" spans="1:11" s="35" customFormat="1" ht="14.5">
      <c r="A4" s="229" t="s">
        <v>131</v>
      </c>
      <c r="B4" s="230"/>
      <c r="C4" s="222"/>
      <c r="D4" s="223"/>
      <c r="E4" s="223"/>
      <c r="F4" s="223"/>
      <c r="G4" s="223"/>
      <c r="H4" s="223"/>
      <c r="I4" s="224"/>
    </row>
    <row r="5" spans="1:11" s="35" customFormat="1" ht="14.5">
      <c r="A5" s="229" t="s">
        <v>132</v>
      </c>
      <c r="B5" s="230"/>
      <c r="C5" s="222"/>
      <c r="D5" s="223"/>
      <c r="E5" s="223"/>
      <c r="F5" s="223"/>
      <c r="G5" s="223"/>
      <c r="H5" s="223"/>
      <c r="I5" s="224"/>
    </row>
    <row r="6" spans="1:11" s="35" customFormat="1" ht="14.5">
      <c r="A6" s="229" t="s">
        <v>133</v>
      </c>
      <c r="B6" s="230"/>
      <c r="C6" s="222"/>
      <c r="D6" s="223"/>
      <c r="E6" s="223"/>
      <c r="F6" s="223"/>
      <c r="G6" s="223"/>
      <c r="H6" s="223"/>
      <c r="I6" s="224"/>
    </row>
    <row r="7" spans="1:11" s="35" customFormat="1" ht="14.5">
      <c r="A7" s="229" t="s">
        <v>134</v>
      </c>
      <c r="B7" s="230"/>
      <c r="C7" s="222"/>
      <c r="D7" s="223"/>
      <c r="E7" s="223"/>
      <c r="F7" s="223"/>
      <c r="G7" s="223"/>
      <c r="H7" s="223"/>
      <c r="I7" s="224"/>
    </row>
    <row r="8" spans="1:11" s="35" customFormat="1" ht="14.5">
      <c r="A8" s="229" t="s">
        <v>135</v>
      </c>
      <c r="B8" s="230"/>
      <c r="C8" s="267">
        <f>(Запрошення!F26)+20</f>
        <v>45764</v>
      </c>
      <c r="D8" s="268"/>
      <c r="E8" s="268"/>
      <c r="F8" s="268"/>
      <c r="G8" s="268"/>
      <c r="H8" s="268"/>
      <c r="I8" s="269"/>
    </row>
    <row r="9" spans="1:11" s="35" customFormat="1" ht="14.5">
      <c r="A9" s="214" t="s">
        <v>115</v>
      </c>
      <c r="B9" s="214"/>
      <c r="C9" s="214"/>
      <c r="D9" s="214"/>
      <c r="E9" s="214"/>
      <c r="F9" s="214"/>
      <c r="G9" s="214"/>
      <c r="H9" s="214"/>
      <c r="I9" s="214"/>
    </row>
    <row r="10" spans="1:11" s="35" customFormat="1" ht="32.25" customHeight="1" thickBot="1">
      <c r="A10" s="215" t="s">
        <v>136</v>
      </c>
      <c r="B10" s="216"/>
      <c r="C10" s="217"/>
      <c r="D10" s="218">
        <f>Запрошення!C5</f>
        <v>83483422</v>
      </c>
      <c r="E10" s="218"/>
      <c r="F10" s="54" t="s">
        <v>137</v>
      </c>
      <c r="G10" s="219"/>
      <c r="H10" s="220"/>
      <c r="I10" s="221"/>
    </row>
    <row r="11" spans="1:11" s="36" customFormat="1" ht="63.75" customHeight="1" thickBot="1">
      <c r="A11" s="274" t="s">
        <v>123</v>
      </c>
      <c r="B11" s="275" t="s">
        <v>127</v>
      </c>
      <c r="C11" s="275" t="s">
        <v>145</v>
      </c>
      <c r="D11" s="275" t="s">
        <v>125</v>
      </c>
      <c r="E11" s="275" t="s">
        <v>126</v>
      </c>
      <c r="F11" s="276" t="s">
        <v>201</v>
      </c>
      <c r="G11" s="277"/>
      <c r="H11" s="276" t="s">
        <v>202</v>
      </c>
      <c r="I11" s="278"/>
      <c r="J11" s="193"/>
      <c r="K11" s="194"/>
    </row>
    <row r="12" spans="1:11" s="36" customFormat="1" ht="15" customHeight="1">
      <c r="A12" s="271">
        <v>1</v>
      </c>
      <c r="B12" s="270" t="s">
        <v>189</v>
      </c>
      <c r="C12" s="273" t="s">
        <v>194</v>
      </c>
      <c r="D12" s="43" t="s">
        <v>195</v>
      </c>
      <c r="E12" s="43">
        <v>75</v>
      </c>
      <c r="F12" s="45" t="s">
        <v>77</v>
      </c>
      <c r="G12" s="284"/>
      <c r="H12" s="45" t="s">
        <v>77</v>
      </c>
      <c r="I12" s="48">
        <f>G12*E12</f>
        <v>0</v>
      </c>
      <c r="J12" s="285"/>
      <c r="K12" s="286"/>
    </row>
    <row r="13" spans="1:11" s="36" customFormat="1">
      <c r="A13" s="272">
        <v>2</v>
      </c>
      <c r="B13" s="270" t="s">
        <v>190</v>
      </c>
      <c r="C13" s="273" t="s">
        <v>194</v>
      </c>
      <c r="D13" s="43" t="s">
        <v>195</v>
      </c>
      <c r="E13" s="43">
        <v>230</v>
      </c>
      <c r="F13" s="45" t="s">
        <v>77</v>
      </c>
      <c r="G13" s="284"/>
      <c r="H13" s="45" t="s">
        <v>77</v>
      </c>
      <c r="I13" s="48">
        <f t="shared" ref="I13:I16" si="0">G13*E13</f>
        <v>0</v>
      </c>
      <c r="J13" s="285"/>
      <c r="K13" s="286"/>
    </row>
    <row r="14" spans="1:11" s="36" customFormat="1">
      <c r="A14" s="272">
        <v>3</v>
      </c>
      <c r="B14" s="270" t="s">
        <v>191</v>
      </c>
      <c r="C14" s="273" t="s">
        <v>194</v>
      </c>
      <c r="D14" s="43" t="s">
        <v>195</v>
      </c>
      <c r="E14" s="43">
        <v>30</v>
      </c>
      <c r="F14" s="45" t="s">
        <v>77</v>
      </c>
      <c r="G14" s="284"/>
      <c r="H14" s="45" t="s">
        <v>77</v>
      </c>
      <c r="I14" s="48">
        <f t="shared" si="0"/>
        <v>0</v>
      </c>
      <c r="J14" s="285"/>
      <c r="K14" s="286"/>
    </row>
    <row r="15" spans="1:11" s="36" customFormat="1" ht="75.5" customHeight="1">
      <c r="A15" s="272">
        <v>4</v>
      </c>
      <c r="B15" s="270" t="s">
        <v>192</v>
      </c>
      <c r="C15" s="281" t="s">
        <v>196</v>
      </c>
      <c r="D15" s="43" t="s">
        <v>197</v>
      </c>
      <c r="E15" s="43">
        <v>1</v>
      </c>
      <c r="F15" s="45" t="s">
        <v>77</v>
      </c>
      <c r="G15" s="282">
        <v>400000</v>
      </c>
      <c r="H15" s="45" t="s">
        <v>77</v>
      </c>
      <c r="I15" s="283">
        <f t="shared" si="0"/>
        <v>400000</v>
      </c>
      <c r="J15" s="285" t="s">
        <v>199</v>
      </c>
      <c r="K15" s="286"/>
    </row>
    <row r="16" spans="1:11" s="36" customFormat="1" ht="73" thickBot="1">
      <c r="A16" s="272">
        <v>5</v>
      </c>
      <c r="B16" s="270" t="s">
        <v>193</v>
      </c>
      <c r="C16" s="281" t="s">
        <v>196</v>
      </c>
      <c r="D16" s="43" t="s">
        <v>198</v>
      </c>
      <c r="E16" s="43">
        <v>150</v>
      </c>
      <c r="F16" s="45"/>
      <c r="G16" s="282">
        <v>700</v>
      </c>
      <c r="H16" s="45" t="s">
        <v>77</v>
      </c>
      <c r="I16" s="283">
        <f t="shared" si="0"/>
        <v>105000</v>
      </c>
      <c r="J16" s="285" t="s">
        <v>200</v>
      </c>
      <c r="K16" s="286"/>
    </row>
    <row r="17" spans="1:11" s="36" customFormat="1" ht="19.75" customHeight="1" thickBot="1">
      <c r="A17" s="287" t="s">
        <v>203</v>
      </c>
      <c r="B17" s="288"/>
      <c r="C17" s="288"/>
      <c r="D17" s="288"/>
      <c r="E17" s="288"/>
      <c r="F17" s="288"/>
      <c r="G17" s="289"/>
      <c r="H17" s="279">
        <f>SUM(I12:I16)</f>
        <v>505000</v>
      </c>
      <c r="I17" s="280"/>
      <c r="J17" s="285"/>
      <c r="K17" s="286"/>
    </row>
    <row r="18" spans="1:11" s="36" customFormat="1">
      <c r="A18" s="228" t="s">
        <v>124</v>
      </c>
      <c r="B18" s="228"/>
      <c r="C18" s="228"/>
      <c r="D18" s="228"/>
      <c r="E18" s="228"/>
      <c r="F18" s="228"/>
      <c r="G18" s="228"/>
      <c r="H18" s="228"/>
      <c r="I18" s="49"/>
      <c r="J18" s="47"/>
      <c r="K18" s="47"/>
    </row>
    <row r="19" spans="1:11" s="36" customFormat="1">
      <c r="A19" s="46"/>
      <c r="B19" s="46"/>
      <c r="C19" s="46"/>
      <c r="D19" s="46"/>
      <c r="E19" s="46"/>
      <c r="F19" s="46"/>
      <c r="G19" s="46"/>
      <c r="H19" s="46"/>
      <c r="J19" s="47"/>
      <c r="K19" s="47"/>
    </row>
    <row r="20" spans="1:11" s="36" customFormat="1" ht="34.5" customHeight="1">
      <c r="A20" s="290" t="s">
        <v>204</v>
      </c>
      <c r="B20" s="290"/>
      <c r="C20" s="290"/>
      <c r="D20" s="290"/>
      <c r="E20" s="290"/>
      <c r="F20" s="290"/>
      <c r="G20" s="290"/>
      <c r="H20" s="290"/>
      <c r="I20" s="290"/>
      <c r="J20" s="194"/>
      <c r="K20" s="194"/>
    </row>
    <row r="21" spans="1:11" s="36" customFormat="1" ht="16" thickBot="1">
      <c r="A21" s="50"/>
      <c r="B21" s="51"/>
      <c r="C21" s="51"/>
      <c r="D21" s="51"/>
      <c r="E21" s="52"/>
      <c r="F21" s="52"/>
      <c r="G21" s="52"/>
      <c r="H21" s="52"/>
      <c r="J21" s="47"/>
      <c r="K21" s="47"/>
    </row>
    <row r="22" spans="1:11" s="36" customFormat="1" ht="16" thickBot="1">
      <c r="A22" s="202" t="s">
        <v>128</v>
      </c>
      <c r="B22" s="203"/>
      <c r="C22" s="204"/>
      <c r="D22" s="196" t="s">
        <v>179</v>
      </c>
      <c r="E22" s="197"/>
      <c r="F22" s="197"/>
      <c r="G22" s="197"/>
      <c r="H22" s="197"/>
      <c r="I22" s="198"/>
      <c r="J22" s="47"/>
      <c r="K22" s="47"/>
    </row>
    <row r="23" spans="1:11" s="36" customFormat="1" ht="16" thickBot="1">
      <c r="A23" s="202" t="s">
        <v>129</v>
      </c>
      <c r="B23" s="203"/>
      <c r="C23" s="204"/>
      <c r="D23" s="199"/>
      <c r="E23" s="200"/>
      <c r="F23" s="200"/>
      <c r="G23" s="200"/>
      <c r="H23" s="200"/>
      <c r="I23" s="201"/>
      <c r="J23" s="47"/>
      <c r="K23" s="47"/>
    </row>
    <row r="24" spans="1:11" s="36" customFormat="1" ht="16" thickBot="1">
      <c r="A24" s="46"/>
      <c r="B24" s="46"/>
      <c r="C24" s="46"/>
      <c r="D24" s="46"/>
      <c r="E24" s="46"/>
      <c r="F24" s="46"/>
      <c r="G24" s="46"/>
      <c r="H24" s="46"/>
      <c r="J24" s="47"/>
      <c r="K24" s="47"/>
    </row>
    <row r="25" spans="1:11" s="36" customFormat="1" ht="15.75" customHeight="1">
      <c r="A25" s="205" t="s">
        <v>180</v>
      </c>
      <c r="B25" s="206"/>
      <c r="C25" s="206"/>
      <c r="D25" s="206"/>
      <c r="E25" s="206"/>
      <c r="F25" s="206"/>
      <c r="G25" s="206"/>
      <c r="H25" s="206"/>
      <c r="I25" s="207"/>
      <c r="J25" s="47"/>
      <c r="K25" s="47"/>
    </row>
    <row r="26" spans="1:11" s="36" customFormat="1" ht="29.25" customHeight="1">
      <c r="A26" s="55">
        <v>1</v>
      </c>
      <c r="B26" s="208" t="s">
        <v>138</v>
      </c>
      <c r="C26" s="209"/>
      <c r="D26" s="209"/>
      <c r="E26" s="209"/>
      <c r="F26" s="209"/>
      <c r="G26" s="209"/>
      <c r="H26" s="209"/>
      <c r="I26" s="210"/>
      <c r="J26" s="47"/>
      <c r="K26" s="47"/>
    </row>
    <row r="27" spans="1:11" s="36" customFormat="1" ht="33" customHeight="1">
      <c r="A27" s="55">
        <v>2</v>
      </c>
      <c r="B27" s="208" t="s">
        <v>139</v>
      </c>
      <c r="C27" s="209"/>
      <c r="D27" s="209"/>
      <c r="E27" s="209"/>
      <c r="F27" s="209"/>
      <c r="G27" s="209"/>
      <c r="H27" s="209"/>
      <c r="I27" s="210"/>
      <c r="J27" s="47"/>
      <c r="K27" s="47"/>
    </row>
    <row r="28" spans="1:11" s="36" customFormat="1" ht="30.75" customHeight="1">
      <c r="A28" s="56">
        <v>3</v>
      </c>
      <c r="B28" s="208" t="s">
        <v>140</v>
      </c>
      <c r="C28" s="209"/>
      <c r="D28" s="209"/>
      <c r="E28" s="209"/>
      <c r="F28" s="209"/>
      <c r="G28" s="209"/>
      <c r="H28" s="209"/>
      <c r="I28" s="210"/>
      <c r="J28" s="47"/>
      <c r="K28" s="47"/>
    </row>
    <row r="29" spans="1:11" s="36" customFormat="1" ht="32.25" customHeight="1">
      <c r="A29" s="55">
        <v>4</v>
      </c>
      <c r="B29" s="208" t="s">
        <v>141</v>
      </c>
      <c r="C29" s="209"/>
      <c r="D29" s="209"/>
      <c r="E29" s="209"/>
      <c r="F29" s="209"/>
      <c r="G29" s="209"/>
      <c r="H29" s="209"/>
      <c r="I29" s="210"/>
      <c r="J29" s="47"/>
      <c r="K29" s="47"/>
    </row>
    <row r="30" spans="1:11" s="36" customFormat="1" ht="29.25" customHeight="1">
      <c r="A30" s="56">
        <v>5</v>
      </c>
      <c r="B30" s="211" t="s">
        <v>142</v>
      </c>
      <c r="C30" s="212"/>
      <c r="D30" s="212"/>
      <c r="E30" s="212"/>
      <c r="F30" s="212"/>
      <c r="G30" s="212"/>
      <c r="H30" s="212"/>
      <c r="I30" s="213"/>
      <c r="J30" s="47"/>
      <c r="K30" s="47"/>
    </row>
    <row r="31" spans="1:11" s="36" customFormat="1" ht="29.25" customHeight="1" thickBot="1">
      <c r="A31" s="58">
        <v>6</v>
      </c>
      <c r="B31" s="237" t="s">
        <v>143</v>
      </c>
      <c r="C31" s="238"/>
      <c r="D31" s="238"/>
      <c r="E31" s="238"/>
      <c r="F31" s="238"/>
      <c r="G31" s="238"/>
      <c r="H31" s="238"/>
      <c r="I31" s="239"/>
      <c r="J31" s="47"/>
      <c r="K31" s="47"/>
    </row>
    <row r="32" spans="1:11" s="36" customFormat="1">
      <c r="A32" s="46"/>
      <c r="B32" s="46"/>
      <c r="C32" s="46"/>
      <c r="D32" s="46"/>
      <c r="E32" s="46"/>
      <c r="F32" s="46"/>
      <c r="G32" s="46"/>
      <c r="H32" s="46"/>
      <c r="J32" s="47"/>
      <c r="K32" s="47"/>
    </row>
    <row r="33" spans="1:11" ht="15.65" customHeight="1">
      <c r="A33" s="57" t="s">
        <v>78</v>
      </c>
      <c r="B33" s="39"/>
      <c r="C33" s="39"/>
      <c r="D33" s="39"/>
      <c r="E33" s="235"/>
      <c r="F33" s="236"/>
      <c r="G33" s="236"/>
      <c r="H33" s="236"/>
      <c r="J33" s="59"/>
      <c r="K33" s="59"/>
    </row>
    <row r="34" spans="1:11" s="41" customFormat="1" ht="409.6" customHeight="1">
      <c r="A34" s="42">
        <v>1</v>
      </c>
      <c r="B34" s="232" t="s">
        <v>146</v>
      </c>
      <c r="C34" s="233"/>
      <c r="D34" s="233"/>
      <c r="E34" s="233"/>
      <c r="F34" s="233"/>
      <c r="G34" s="233"/>
      <c r="H34" s="233"/>
      <c r="I34" s="234"/>
      <c r="J34" s="60"/>
      <c r="K34" s="60"/>
    </row>
    <row r="35" spans="1:11" s="41" customFormat="1" ht="62.25" customHeight="1">
      <c r="A35" s="42">
        <v>2</v>
      </c>
      <c r="B35" s="232" t="s">
        <v>144</v>
      </c>
      <c r="C35" s="233"/>
      <c r="D35" s="233"/>
      <c r="E35" s="233"/>
      <c r="F35" s="233"/>
      <c r="G35" s="233"/>
      <c r="H35" s="233"/>
      <c r="I35" s="234"/>
      <c r="J35" s="60"/>
      <c r="K35" s="60"/>
    </row>
    <row r="36" spans="1:11">
      <c r="A36" s="40"/>
      <c r="B36" s="40"/>
      <c r="C36" s="40"/>
      <c r="D36" s="40"/>
      <c r="E36" s="40"/>
      <c r="F36" s="40"/>
      <c r="G36" s="40"/>
      <c r="H36" s="40"/>
    </row>
    <row r="37" spans="1:11" ht="17.5" customHeight="1">
      <c r="A37" s="34" t="s">
        <v>18</v>
      </c>
      <c r="B37" s="195"/>
      <c r="C37" s="53"/>
      <c r="D37" s="53"/>
      <c r="E37" s="34" t="s">
        <v>19</v>
      </c>
      <c r="F37" s="195"/>
      <c r="G37" s="195"/>
      <c r="H37" s="195"/>
      <c r="I37" s="195"/>
    </row>
    <row r="38" spans="1:11">
      <c r="A38" s="34" t="s">
        <v>20</v>
      </c>
      <c r="B38" s="195"/>
      <c r="C38" s="53"/>
      <c r="D38" s="53"/>
      <c r="E38" s="34" t="s">
        <v>21</v>
      </c>
      <c r="F38" s="195"/>
      <c r="G38" s="195"/>
      <c r="H38" s="195"/>
      <c r="I38" s="195"/>
    </row>
    <row r="39" spans="1:11">
      <c r="A39" s="231"/>
      <c r="B39" s="231"/>
      <c r="C39" s="9"/>
      <c r="D39" s="9"/>
      <c r="E39" s="9"/>
      <c r="F39" s="6"/>
      <c r="G39" s="38"/>
      <c r="H39" s="38"/>
    </row>
  </sheetData>
  <protectedRanges>
    <protectedRange sqref="D8:H9 F3:H7" name="Range3_1"/>
    <protectedRange sqref="B12:B16" name="Range1"/>
  </protectedRanges>
  <mergeCells count="42">
    <mergeCell ref="B27:I27"/>
    <mergeCell ref="A39:B39"/>
    <mergeCell ref="B34:I34"/>
    <mergeCell ref="E33:H33"/>
    <mergeCell ref="B35:I35"/>
    <mergeCell ref="B31:I31"/>
    <mergeCell ref="H1:I1"/>
    <mergeCell ref="A2:E2"/>
    <mergeCell ref="A18:H18"/>
    <mergeCell ref="H11:I11"/>
    <mergeCell ref="F11:G11"/>
    <mergeCell ref="H17:I17"/>
    <mergeCell ref="A17:G17"/>
    <mergeCell ref="A3:B3"/>
    <mergeCell ref="A4:B4"/>
    <mergeCell ref="A5:B5"/>
    <mergeCell ref="A6:B6"/>
    <mergeCell ref="A7:B7"/>
    <mergeCell ref="A8:B8"/>
    <mergeCell ref="C3:I3"/>
    <mergeCell ref="C7:I7"/>
    <mergeCell ref="C5:I5"/>
    <mergeCell ref="C4:I4"/>
    <mergeCell ref="C8:I8"/>
    <mergeCell ref="A9:I9"/>
    <mergeCell ref="A10:C10"/>
    <mergeCell ref="D10:E10"/>
    <mergeCell ref="G10:I10"/>
    <mergeCell ref="C6:I6"/>
    <mergeCell ref="J11:K11"/>
    <mergeCell ref="F37:I38"/>
    <mergeCell ref="B37:B38"/>
    <mergeCell ref="J20:K20"/>
    <mergeCell ref="D22:I23"/>
    <mergeCell ref="A22:C22"/>
    <mergeCell ref="A23:C23"/>
    <mergeCell ref="A20:I20"/>
    <mergeCell ref="A25:I25"/>
    <mergeCell ref="B29:I29"/>
    <mergeCell ref="B28:I28"/>
    <mergeCell ref="B26:I26"/>
    <mergeCell ref="B30:I30"/>
  </mergeCells>
  <phoneticPr fontId="54" type="noConversion"/>
  <conditionalFormatting sqref="C3:C7">
    <cfRule type="containsBlanks" dxfId="7" priority="4">
      <formula>LEN(TRIM(C3))=0</formula>
    </cfRule>
  </conditionalFormatting>
  <conditionalFormatting sqref="G10">
    <cfRule type="containsBlanks" dxfId="6" priority="9">
      <formula>LEN(TRIM(G10))=0</formula>
    </cfRule>
  </conditionalFormatting>
  <conditionalFormatting sqref="G12:G16">
    <cfRule type="containsBlanks" dxfId="5" priority="15">
      <formula>LEN(TRIM(G12))=0</formula>
    </cfRule>
  </conditionalFormatting>
  <conditionalFormatting sqref="I12:I16">
    <cfRule type="containsBlanks" dxfId="4" priority="14">
      <formula>LEN(TRIM(I12))=0</formula>
    </cfRule>
  </conditionalFormatting>
  <conditionalFormatting sqref="B12:B16">
    <cfRule type="containsBlanks" dxfId="3" priority="3">
      <formula>LEN(TRIM(B12))=0</formula>
    </cfRule>
  </conditionalFormatting>
  <conditionalFormatting sqref="B12:B16">
    <cfRule type="containsText" dxfId="2" priority="1" operator="containsText" text="specify">
      <formula>NOT(ISERROR(SEARCH("specify",B12)))</formula>
    </cfRule>
    <cfRule type="containsText" dxfId="1" priority="2" operator="containsText" text="please choose">
      <formula>NOT(ISERROR(SEARCH("please choose",B12)))</formula>
    </cfRule>
  </conditionalFormatting>
  <pageMargins left="4.7619047619047616E-2" right="0.74803149606299213" top="9.5238095238095233E-2" bottom="0.98425196850393704" header="0.51181102362204722" footer="0.51181102362204722"/>
  <pageSetup paperSize="9" scale="50" fitToWidth="0" fitToHeight="0" orientation="landscape" r:id="rId1"/>
  <headerFooter>
    <oddHeader>&amp;R&amp;G</oddHeader>
  </headerFooter>
  <legacyDrawingHF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595D9-9A9C-4128-8A63-7E7B072B8AC6}">
  <dimension ref="A1:W120"/>
  <sheetViews>
    <sheetView showGridLines="0" zoomScale="85" zoomScaleNormal="85" zoomScaleSheetLayoutView="85" zoomScalePageLayoutView="130" workbookViewId="0">
      <selection activeCell="M2" sqref="M2:N2"/>
    </sheetView>
  </sheetViews>
  <sheetFormatPr defaultColWidth="4.6328125" defaultRowHeight="10.4" customHeight="1" outlineLevelRow="1"/>
  <cols>
    <col min="1" max="1" width="4.1796875" style="295" customWidth="1"/>
    <col min="2" max="2" width="23.453125" style="294" customWidth="1"/>
    <col min="3" max="3" width="22.6328125" style="293" customWidth="1"/>
    <col min="4" max="4" width="9" style="291" bestFit="1" customWidth="1"/>
    <col min="5" max="5" width="6.81640625" style="292" bestFit="1" customWidth="1"/>
    <col min="6" max="6" width="9.26953125" style="291" bestFit="1" customWidth="1"/>
    <col min="7" max="7" width="6.81640625" style="292" bestFit="1" customWidth="1"/>
    <col min="8" max="8" width="9.26953125" style="291" bestFit="1" customWidth="1"/>
    <col min="9" max="9" width="6.81640625" style="292" bestFit="1" customWidth="1"/>
    <col min="10" max="10" width="9.26953125" style="291" bestFit="1" customWidth="1"/>
    <col min="11" max="11" width="6.81640625" style="292" bestFit="1" customWidth="1"/>
    <col min="12" max="12" width="9.26953125" style="291" bestFit="1" customWidth="1"/>
    <col min="13" max="13" width="6.81640625" style="292" bestFit="1" customWidth="1"/>
    <col min="14" max="14" width="9.26953125" style="291" bestFit="1" customWidth="1"/>
    <col min="15" max="15" width="27.36328125" style="291" customWidth="1"/>
    <col min="16" max="16" width="45.36328125" style="291" hidden="1" customWidth="1"/>
    <col min="17" max="16384" width="4.6328125" style="291"/>
  </cols>
  <sheetData>
    <row r="1" spans="1:23" ht="72" customHeight="1">
      <c r="A1" s="427" t="s">
        <v>384</v>
      </c>
      <c r="B1" s="427"/>
      <c r="C1" s="427"/>
      <c r="D1" s="427"/>
      <c r="E1" s="427"/>
      <c r="F1" s="427"/>
      <c r="G1" s="427"/>
      <c r="H1" s="427"/>
      <c r="I1" s="427"/>
      <c r="J1" s="427"/>
      <c r="K1" s="426"/>
      <c r="L1" s="425"/>
      <c r="M1" s="424"/>
      <c r="N1" s="424"/>
      <c r="O1" s="423" t="s">
        <v>383</v>
      </c>
      <c r="P1" s="422"/>
      <c r="Q1" s="422"/>
      <c r="R1" s="422"/>
      <c r="S1" s="422"/>
      <c r="T1" s="422"/>
    </row>
    <row r="2" spans="1:23" ht="14.15" customHeight="1">
      <c r="A2" s="421" t="s">
        <v>382</v>
      </c>
      <c r="B2" s="421"/>
      <c r="C2" s="420" t="s">
        <v>381</v>
      </c>
      <c r="D2" s="420"/>
      <c r="E2" s="420"/>
      <c r="G2" s="419" t="s">
        <v>380</v>
      </c>
      <c r="H2" s="419"/>
      <c r="K2" s="418"/>
      <c r="L2" s="417" t="s">
        <v>379</v>
      </c>
      <c r="M2" s="416"/>
      <c r="N2" s="416"/>
    </row>
    <row r="3" spans="1:23" ht="14.15" customHeight="1">
      <c r="A3" s="300" t="s">
        <v>378</v>
      </c>
      <c r="B3" s="300"/>
      <c r="C3" s="415"/>
      <c r="D3" s="415"/>
      <c r="E3" s="415"/>
      <c r="G3" s="413" t="s">
        <v>182</v>
      </c>
      <c r="H3" s="413"/>
      <c r="I3" s="413"/>
      <c r="J3" s="413"/>
      <c r="K3" s="413"/>
      <c r="L3" s="412" t="s">
        <v>377</v>
      </c>
      <c r="M3" s="411" t="s">
        <v>376</v>
      </c>
      <c r="N3" s="411"/>
    </row>
    <row r="4" spans="1:23" ht="14.15" customHeight="1">
      <c r="A4" s="300" t="s">
        <v>375</v>
      </c>
      <c r="B4" s="300"/>
      <c r="C4" s="414"/>
      <c r="D4" s="414"/>
      <c r="E4" s="414"/>
      <c r="G4" s="413"/>
      <c r="H4" s="413"/>
      <c r="I4" s="413"/>
      <c r="J4" s="413"/>
      <c r="K4" s="413"/>
      <c r="L4" s="412" t="s">
        <v>374</v>
      </c>
      <c r="M4" s="411"/>
      <c r="N4" s="411"/>
    </row>
    <row r="5" spans="1:23" ht="14.15" customHeight="1">
      <c r="A5" s="410" t="s">
        <v>373</v>
      </c>
      <c r="B5" s="410"/>
      <c r="C5" s="409" t="s">
        <v>372</v>
      </c>
      <c r="D5" s="409"/>
      <c r="E5" s="409"/>
      <c r="F5" s="408"/>
      <c r="G5" s="407"/>
      <c r="H5" s="407"/>
      <c r="I5" s="407"/>
      <c r="J5" s="407"/>
      <c r="K5" s="407"/>
      <c r="L5" s="406"/>
      <c r="M5" s="405" t="str">
        <f>"Bidder 1 to 5 of "&amp;TEXT(IF(COUNTA('[4]Bidder 6-10'!E11:E37,'[4]Bidder 6-10'!G11:G37,'[4]Bidder 6-10'!I11:I37,'[4]Bidder 6-10'!K11:K37,'[4]Bidder 6-10'!M11:M37)+COUNTA('[4]Bidder 6-10'!E39:E110,'[4]Bidder 6-10'!G39:G110,'[4]Bidder 6-10'!I39:I110,'[4]Bidder 6-10'!K39:K110,'[4]Bidder 6-10'!M39:M110)&gt;0,"10","5"),"0")</f>
        <v>Bidder 1 to 5 of 5</v>
      </c>
      <c r="N5" s="405"/>
      <c r="O5" s="398" t="s">
        <v>371</v>
      </c>
      <c r="P5" s="397"/>
      <c r="Q5" s="396"/>
      <c r="R5" s="396"/>
      <c r="S5" s="396"/>
      <c r="T5" s="396"/>
      <c r="U5" s="396"/>
      <c r="V5" s="396"/>
      <c r="W5" s="396"/>
    </row>
    <row r="6" spans="1:23" s="395" customFormat="1" ht="27.75" customHeight="1">
      <c r="A6" s="404"/>
      <c r="B6" s="402"/>
      <c r="C6" s="403"/>
      <c r="D6" s="402"/>
      <c r="E6" s="400" t="s">
        <v>370</v>
      </c>
      <c r="F6" s="401"/>
      <c r="G6" s="400" t="s">
        <v>369</v>
      </c>
      <c r="H6" s="401"/>
      <c r="I6" s="400" t="s">
        <v>368</v>
      </c>
      <c r="J6" s="401"/>
      <c r="K6" s="400" t="s">
        <v>367</v>
      </c>
      <c r="L6" s="401"/>
      <c r="M6" s="400" t="s">
        <v>366</v>
      </c>
      <c r="N6" s="399"/>
      <c r="O6" s="398"/>
      <c r="P6" s="397"/>
      <c r="Q6" s="396"/>
      <c r="R6" s="396"/>
      <c r="S6" s="396"/>
      <c r="T6" s="396"/>
      <c r="U6" s="396"/>
      <c r="V6" s="396"/>
      <c r="W6" s="396"/>
    </row>
    <row r="7" spans="1:23" ht="9.75" customHeight="1">
      <c r="B7" s="394" t="s">
        <v>365</v>
      </c>
      <c r="C7" s="393"/>
      <c r="D7" s="392" t="s">
        <v>364</v>
      </c>
      <c r="E7" s="387" t="s">
        <v>363</v>
      </c>
      <c r="F7" s="388" t="s">
        <v>362</v>
      </c>
      <c r="G7" s="387" t="s">
        <v>363</v>
      </c>
      <c r="H7" s="388" t="s">
        <v>362</v>
      </c>
      <c r="I7" s="387" t="s">
        <v>363</v>
      </c>
      <c r="J7" s="388" t="s">
        <v>362</v>
      </c>
      <c r="K7" s="387" t="s">
        <v>363</v>
      </c>
      <c r="L7" s="388" t="s">
        <v>362</v>
      </c>
      <c r="M7" s="387" t="s">
        <v>363</v>
      </c>
      <c r="N7" s="295" t="s">
        <v>362</v>
      </c>
    </row>
    <row r="8" spans="1:23" ht="10.4" customHeight="1">
      <c r="B8" s="391" t="s">
        <v>361</v>
      </c>
      <c r="C8" s="390"/>
      <c r="D8" s="389" t="s">
        <v>360</v>
      </c>
      <c r="E8" s="387" t="s">
        <v>359</v>
      </c>
      <c r="F8" s="388" t="s">
        <v>358</v>
      </c>
      <c r="G8" s="387" t="s">
        <v>359</v>
      </c>
      <c r="H8" s="388" t="s">
        <v>358</v>
      </c>
      <c r="I8" s="387" t="s">
        <v>359</v>
      </c>
      <c r="J8" s="388" t="s">
        <v>358</v>
      </c>
      <c r="K8" s="387" t="s">
        <v>359</v>
      </c>
      <c r="L8" s="388" t="s">
        <v>358</v>
      </c>
      <c r="M8" s="387" t="s">
        <v>359</v>
      </c>
      <c r="N8" s="295" t="s">
        <v>358</v>
      </c>
    </row>
    <row r="9" spans="1:23" ht="10">
      <c r="A9" s="381"/>
      <c r="B9" s="386"/>
      <c r="C9" s="385"/>
      <c r="D9" s="384" t="s">
        <v>357</v>
      </c>
      <c r="E9" s="382" t="s">
        <v>356</v>
      </c>
      <c r="F9" s="383" t="s">
        <v>355</v>
      </c>
      <c r="G9" s="382" t="s">
        <v>356</v>
      </c>
      <c r="H9" s="383" t="s">
        <v>355</v>
      </c>
      <c r="I9" s="382" t="s">
        <v>356</v>
      </c>
      <c r="J9" s="383" t="s">
        <v>355</v>
      </c>
      <c r="K9" s="382" t="s">
        <v>356</v>
      </c>
      <c r="L9" s="383" t="s">
        <v>355</v>
      </c>
      <c r="M9" s="382" t="s">
        <v>356</v>
      </c>
      <c r="N9" s="381" t="s">
        <v>355</v>
      </c>
    </row>
    <row r="10" spans="1:23" s="356" customFormat="1" ht="12.75" hidden="1" customHeight="1">
      <c r="A10" s="359" t="s">
        <v>354</v>
      </c>
      <c r="B10" s="358" t="s">
        <v>353</v>
      </c>
      <c r="C10" s="357"/>
      <c r="D10" s="357"/>
      <c r="E10" s="357"/>
      <c r="F10" s="357"/>
      <c r="G10" s="357"/>
      <c r="H10" s="357"/>
      <c r="I10" s="357"/>
      <c r="J10" s="357"/>
      <c r="K10" s="357"/>
      <c r="L10" s="357"/>
      <c r="M10" s="357"/>
      <c r="N10" s="357"/>
      <c r="P10" s="301" t="str">
        <f>IF(ISBLANK(B10),A10,B10)</f>
        <v>Assessment of technical-methodological design</v>
      </c>
    </row>
    <row r="11" spans="1:23" ht="10.5" hidden="1">
      <c r="A11" s="348" t="s">
        <v>352</v>
      </c>
      <c r="B11" s="372" t="s">
        <v>351</v>
      </c>
      <c r="C11" s="371"/>
      <c r="D11" s="370"/>
      <c r="E11" s="369"/>
      <c r="F11" s="380"/>
      <c r="G11" s="379"/>
      <c r="H11" s="380"/>
      <c r="I11" s="379"/>
      <c r="J11" s="380"/>
      <c r="K11" s="379"/>
      <c r="L11" s="380"/>
      <c r="M11" s="379"/>
      <c r="N11" s="378"/>
      <c r="P11" s="301" t="str">
        <f>IF(ISBLANK(B11),A11,B11)</f>
        <v>Strategy</v>
      </c>
    </row>
    <row r="12" spans="1:23" ht="22.5" hidden="1" customHeight="1">
      <c r="A12" s="334" t="s">
        <v>350</v>
      </c>
      <c r="B12" s="341" t="s">
        <v>349</v>
      </c>
      <c r="C12" s="340"/>
      <c r="D12" s="331">
        <v>0</v>
      </c>
      <c r="E12" s="329"/>
      <c r="F12" s="336">
        <f>$D12*E12*100</f>
        <v>0</v>
      </c>
      <c r="G12" s="329"/>
      <c r="H12" s="336">
        <f>$D12*G12*100</f>
        <v>0</v>
      </c>
      <c r="I12" s="329"/>
      <c r="J12" s="336">
        <f>$D12*I12*100</f>
        <v>0</v>
      </c>
      <c r="K12" s="329"/>
      <c r="L12" s="336">
        <f>$D12*K12*100</f>
        <v>0</v>
      </c>
      <c r="M12" s="329"/>
      <c r="N12" s="335">
        <f>$D12*M12*100</f>
        <v>0</v>
      </c>
      <c r="P12" s="293" t="str">
        <f>IF(ISBLANK(B12),A12,B12)</f>
        <v>Interpretation of the objectives in the ToRs, critical examination of tasks</v>
      </c>
    </row>
    <row r="13" spans="1:23" ht="22.5" hidden="1" customHeight="1">
      <c r="A13" s="377" t="s">
        <v>348</v>
      </c>
      <c r="B13" s="374" t="s">
        <v>347</v>
      </c>
      <c r="C13" s="373"/>
      <c r="D13" s="376">
        <v>0</v>
      </c>
      <c r="E13" s="375"/>
      <c r="F13" s="330">
        <f>$D13*E13*100</f>
        <v>0</v>
      </c>
      <c r="G13" s="375"/>
      <c r="H13" s="330">
        <f>$D13*G13*100</f>
        <v>0</v>
      </c>
      <c r="I13" s="375"/>
      <c r="J13" s="330">
        <f>$D13*I13*100</f>
        <v>0</v>
      </c>
      <c r="K13" s="375"/>
      <c r="L13" s="330">
        <f>$D13*K13*100</f>
        <v>0</v>
      </c>
      <c r="M13" s="375"/>
      <c r="N13" s="328">
        <f>$D13*M13*100</f>
        <v>0</v>
      </c>
      <c r="P13" s="293" t="str">
        <f>IF(ISBLANK(B13),A13,B13)</f>
        <v>Description and justification of the contractor's strategy for delivering the services put out to tender.</v>
      </c>
    </row>
    <row r="14" spans="1:23" s="356" customFormat="1" ht="11.25" hidden="1" customHeight="1">
      <c r="A14" s="327" t="s">
        <v>346</v>
      </c>
      <c r="B14" s="327"/>
      <c r="C14" s="326"/>
      <c r="D14" s="325">
        <f>SUM(D12:D13)</f>
        <v>0</v>
      </c>
      <c r="E14" s="323"/>
      <c r="F14" s="324">
        <f>SUM(F12:F13)</f>
        <v>0</v>
      </c>
      <c r="G14" s="323"/>
      <c r="H14" s="324">
        <f>SUM(H12:H13)</f>
        <v>0</v>
      </c>
      <c r="I14" s="323"/>
      <c r="J14" s="324">
        <f>SUM(J12:J13)</f>
        <v>0</v>
      </c>
      <c r="K14" s="323"/>
      <c r="L14" s="324">
        <f>SUM(L12:L13)</f>
        <v>0</v>
      </c>
      <c r="M14" s="323"/>
      <c r="N14" s="322">
        <f>SUM(N12:N13)</f>
        <v>0</v>
      </c>
      <c r="P14" s="301" t="str">
        <f>IF(ISBLANK(B14),A14,B14)</f>
        <v>Interim total 1.1</v>
      </c>
    </row>
    <row r="15" spans="1:23" ht="10.5" hidden="1">
      <c r="A15" s="348" t="s">
        <v>345</v>
      </c>
      <c r="B15" s="372" t="s">
        <v>344</v>
      </c>
      <c r="C15" s="371"/>
      <c r="D15" s="370"/>
      <c r="E15" s="369"/>
      <c r="F15" s="344"/>
      <c r="G15" s="369"/>
      <c r="H15" s="344"/>
      <c r="I15" s="369"/>
      <c r="J15" s="344"/>
      <c r="K15" s="369"/>
      <c r="L15" s="344"/>
      <c r="M15" s="369"/>
      <c r="N15" s="342"/>
      <c r="P15" s="301" t="str">
        <f>IF(ISBLANK(B15),A15,B15)</f>
        <v>Cooperation</v>
      </c>
    </row>
    <row r="16" spans="1:23" ht="22.5" hidden="1" customHeight="1">
      <c r="A16" s="334" t="s">
        <v>343</v>
      </c>
      <c r="B16" s="341" t="s">
        <v>342</v>
      </c>
      <c r="C16" s="340"/>
      <c r="D16" s="331">
        <v>0</v>
      </c>
      <c r="E16" s="329"/>
      <c r="F16" s="336">
        <f>$D16*E16*100</f>
        <v>0</v>
      </c>
      <c r="G16" s="329"/>
      <c r="H16" s="336">
        <f>$D16*G16*100</f>
        <v>0</v>
      </c>
      <c r="I16" s="329"/>
      <c r="J16" s="336">
        <f>$D16*I16*100</f>
        <v>0</v>
      </c>
      <c r="K16" s="329"/>
      <c r="L16" s="336">
        <f>$D16*K16*100</f>
        <v>0</v>
      </c>
      <c r="M16" s="329"/>
      <c r="N16" s="335">
        <f>$D16*M16*100</f>
        <v>0</v>
      </c>
      <c r="P16" s="293" t="str">
        <f>IF(ISBLANK(B16),A16,B16)</f>
        <v>Presentation and interaction between the relevant actors in the contractor's area of responsibility</v>
      </c>
    </row>
    <row r="17" spans="1:16" ht="22.5" hidden="1" customHeight="1">
      <c r="A17" s="334" t="s">
        <v>341</v>
      </c>
      <c r="B17" s="374" t="s">
        <v>340</v>
      </c>
      <c r="C17" s="373"/>
      <c r="D17" s="331">
        <v>0</v>
      </c>
      <c r="E17" s="329"/>
      <c r="F17" s="330">
        <f>$D17*E17*100</f>
        <v>0</v>
      </c>
      <c r="G17" s="329"/>
      <c r="H17" s="330">
        <f>$D17*G17*100</f>
        <v>0</v>
      </c>
      <c r="I17" s="329"/>
      <c r="J17" s="330">
        <f>$D17*I17*100</f>
        <v>0</v>
      </c>
      <c r="K17" s="329"/>
      <c r="L17" s="330">
        <f>$D17*K17*100</f>
        <v>0</v>
      </c>
      <c r="M17" s="329"/>
      <c r="N17" s="328">
        <f>$D17*M17*100</f>
        <v>0</v>
      </c>
      <c r="P17" s="293" t="str">
        <f>IF(ISBLANK(B17),A17,B17)</f>
        <v>Strategy for establishing cooperation and then cooperating with the relevant actors</v>
      </c>
    </row>
    <row r="18" spans="1:16" s="356" customFormat="1" ht="11.25" hidden="1" customHeight="1">
      <c r="A18" s="327" t="s">
        <v>339</v>
      </c>
      <c r="B18" s="327"/>
      <c r="C18" s="326"/>
      <c r="D18" s="325">
        <f>SUM(D16:D17)</f>
        <v>0</v>
      </c>
      <c r="E18" s="323"/>
      <c r="F18" s="324">
        <f>SUM(F16:F17)</f>
        <v>0</v>
      </c>
      <c r="G18" s="323"/>
      <c r="H18" s="324">
        <f>SUM(H16:H17)</f>
        <v>0</v>
      </c>
      <c r="I18" s="323"/>
      <c r="J18" s="324">
        <f>SUM(J16:J17)</f>
        <v>0</v>
      </c>
      <c r="K18" s="323"/>
      <c r="L18" s="324">
        <f>SUM(L16:L17)</f>
        <v>0</v>
      </c>
      <c r="M18" s="323"/>
      <c r="N18" s="322">
        <f>SUM(N16:N17)</f>
        <v>0</v>
      </c>
      <c r="P18" s="301" t="str">
        <f>IF(ISBLANK(B18),A18,B18)</f>
        <v>Interim total 1.2</v>
      </c>
    </row>
    <row r="19" spans="1:16" ht="10.5" hidden="1">
      <c r="A19" s="348" t="s">
        <v>338</v>
      </c>
      <c r="B19" s="372" t="s">
        <v>337</v>
      </c>
      <c r="C19" s="371"/>
      <c r="D19" s="370"/>
      <c r="E19" s="369"/>
      <c r="F19" s="344"/>
      <c r="G19" s="369"/>
      <c r="H19" s="344"/>
      <c r="I19" s="369"/>
      <c r="J19" s="344"/>
      <c r="K19" s="369"/>
      <c r="L19" s="344"/>
      <c r="M19" s="369"/>
      <c r="N19" s="342"/>
      <c r="P19" s="301" t="str">
        <f>IF(ISBLANK(B19),A19,B19)</f>
        <v>Steering structure</v>
      </c>
    </row>
    <row r="20" spans="1:16" ht="22.5" hidden="1" customHeight="1">
      <c r="A20" s="334" t="s">
        <v>336</v>
      </c>
      <c r="B20" s="341" t="s">
        <v>335</v>
      </c>
      <c r="C20" s="340"/>
      <c r="D20" s="331">
        <v>0</v>
      </c>
      <c r="E20" s="329"/>
      <c r="F20" s="336">
        <f>$D20*E20*100</f>
        <v>0</v>
      </c>
      <c r="G20" s="329"/>
      <c r="H20" s="336">
        <f>$D20*G20*100</f>
        <v>0</v>
      </c>
      <c r="I20" s="329"/>
      <c r="J20" s="336">
        <f>$D20*I20*100</f>
        <v>0</v>
      </c>
      <c r="K20" s="329"/>
      <c r="L20" s="336">
        <f>$D20*K20*100</f>
        <v>0</v>
      </c>
      <c r="M20" s="329"/>
      <c r="N20" s="335">
        <f>$D20*M20*100</f>
        <v>0</v>
      </c>
      <c r="P20" s="293" t="str">
        <f>IF(ISBLANK(B20),A20,B20)</f>
        <v>Approach and procedure for steering the measures with the project partners</v>
      </c>
    </row>
    <row r="21" spans="1:16" ht="22.5" hidden="1" customHeight="1">
      <c r="A21" s="334" t="s">
        <v>334</v>
      </c>
      <c r="B21" s="374" t="s">
        <v>333</v>
      </c>
      <c r="C21" s="373"/>
      <c r="D21" s="331">
        <v>0</v>
      </c>
      <c r="E21" s="329"/>
      <c r="F21" s="330">
        <f>$D21*E21*100</f>
        <v>0</v>
      </c>
      <c r="G21" s="329"/>
      <c r="H21" s="330">
        <f>$D21*G21*100</f>
        <v>0</v>
      </c>
      <c r="I21" s="329"/>
      <c r="J21" s="330">
        <f>$D21*I21*100</f>
        <v>0</v>
      </c>
      <c r="K21" s="329"/>
      <c r="L21" s="330">
        <f>$D21*K21*100</f>
        <v>0</v>
      </c>
      <c r="M21" s="329"/>
      <c r="N21" s="328">
        <f>$D21*M21*100</f>
        <v>0</v>
      </c>
      <c r="P21" s="293" t="str">
        <f>IF(ISBLANK(B21),A21,B21)</f>
        <v>description and justification of the contractor's strategy for delivering the services put out to tender.</v>
      </c>
    </row>
    <row r="22" spans="1:16" s="356" customFormat="1" ht="11.25" hidden="1" customHeight="1">
      <c r="A22" s="327" t="s">
        <v>332</v>
      </c>
      <c r="B22" s="327"/>
      <c r="C22" s="326"/>
      <c r="D22" s="325">
        <f>SUM(D20:D21)</f>
        <v>0</v>
      </c>
      <c r="E22" s="323"/>
      <c r="F22" s="324">
        <f>SUM(F20:F21)</f>
        <v>0</v>
      </c>
      <c r="G22" s="323"/>
      <c r="H22" s="324">
        <f>SUM(H20:H21)</f>
        <v>0</v>
      </c>
      <c r="I22" s="323"/>
      <c r="J22" s="324">
        <f>SUM(J20:J21)</f>
        <v>0</v>
      </c>
      <c r="K22" s="323"/>
      <c r="L22" s="324">
        <f>SUM(L20:L21)</f>
        <v>0</v>
      </c>
      <c r="M22" s="323"/>
      <c r="N22" s="322">
        <f>SUM(N20:N21)</f>
        <v>0</v>
      </c>
      <c r="P22" s="301" t="str">
        <f>IF(ISBLANK(B22),A22,B22)</f>
        <v>Interim total 1.3</v>
      </c>
    </row>
    <row r="23" spans="1:16" ht="10.5" hidden="1">
      <c r="A23" s="348" t="s">
        <v>331</v>
      </c>
      <c r="B23" s="372" t="s">
        <v>330</v>
      </c>
      <c r="C23" s="371"/>
      <c r="D23" s="370"/>
      <c r="E23" s="369"/>
      <c r="F23" s="344"/>
      <c r="G23" s="369"/>
      <c r="H23" s="344"/>
      <c r="I23" s="369"/>
      <c r="J23" s="344"/>
      <c r="K23" s="369"/>
      <c r="L23" s="344"/>
      <c r="M23" s="369"/>
      <c r="N23" s="342"/>
      <c r="P23" s="301" t="str">
        <f>IF(ISBLANK(B23),A23,B23)</f>
        <v>Processes</v>
      </c>
    </row>
    <row r="24" spans="1:16" ht="22.5" hidden="1" customHeight="1">
      <c r="A24" s="334" t="s">
        <v>329</v>
      </c>
      <c r="B24" s="341" t="s">
        <v>328</v>
      </c>
      <c r="C24" s="340"/>
      <c r="D24" s="331">
        <v>0</v>
      </c>
      <c r="E24" s="329"/>
      <c r="F24" s="336">
        <f>$D24*E24*100</f>
        <v>0</v>
      </c>
      <c r="G24" s="329"/>
      <c r="H24" s="336">
        <f>$D24*G24*100</f>
        <v>0</v>
      </c>
      <c r="I24" s="329"/>
      <c r="J24" s="336">
        <f>$D24*I24*100</f>
        <v>0</v>
      </c>
      <c r="K24" s="329"/>
      <c r="L24" s="336">
        <f>$D24*K24*100</f>
        <v>0</v>
      </c>
      <c r="M24" s="329"/>
      <c r="N24" s="335">
        <f>$D24*M24*100</f>
        <v>0</v>
      </c>
      <c r="P24" s="293" t="str">
        <f>IF(ISBLANK(B24),A24,B24)</f>
        <v>Presentation and explanation of the implementation plan: work steps, milestones, schedule</v>
      </c>
    </row>
    <row r="25" spans="1:16" ht="11.25" hidden="1" customHeight="1">
      <c r="A25" s="334" t="s">
        <v>327</v>
      </c>
      <c r="B25" s="374" t="s">
        <v>326</v>
      </c>
      <c r="C25" s="373"/>
      <c r="D25" s="331">
        <v>0</v>
      </c>
      <c r="E25" s="329"/>
      <c r="F25" s="330">
        <f>$D25*E25*100</f>
        <v>0</v>
      </c>
      <c r="G25" s="329"/>
      <c r="H25" s="330">
        <f>$D25*G25*100</f>
        <v>0</v>
      </c>
      <c r="I25" s="329"/>
      <c r="J25" s="330">
        <f>$D25*I25*100</f>
        <v>0</v>
      </c>
      <c r="K25" s="329"/>
      <c r="L25" s="330">
        <f>$D25*K25*100</f>
        <v>0</v>
      </c>
      <c r="M25" s="329"/>
      <c r="N25" s="328">
        <f>$D25*M25*100</f>
        <v>0</v>
      </c>
      <c r="P25" s="293" t="str">
        <f>IF(ISBLANK(B25),A25,B25)</f>
        <v>Presentation and explanation of the integration of the partner contributions</v>
      </c>
    </row>
    <row r="26" spans="1:16" s="356" customFormat="1" ht="11.25" hidden="1" customHeight="1">
      <c r="A26" s="327" t="s">
        <v>325</v>
      </c>
      <c r="B26" s="327"/>
      <c r="C26" s="326"/>
      <c r="D26" s="325">
        <f>SUM(D24:D25)</f>
        <v>0</v>
      </c>
      <c r="E26" s="323"/>
      <c r="F26" s="324">
        <f>SUM(F24:F25)</f>
        <v>0</v>
      </c>
      <c r="G26" s="323"/>
      <c r="H26" s="324">
        <f>SUM(H24:H25)</f>
        <v>0</v>
      </c>
      <c r="I26" s="323"/>
      <c r="J26" s="324">
        <f>SUM(J24:J25)</f>
        <v>0</v>
      </c>
      <c r="K26" s="323"/>
      <c r="L26" s="324">
        <f>SUM(L24:L25)</f>
        <v>0</v>
      </c>
      <c r="M26" s="323"/>
      <c r="N26" s="322">
        <f>SUM(N24:N25)</f>
        <v>0</v>
      </c>
      <c r="P26" s="301" t="str">
        <f>IF(ISBLANK(B26),A26,B26)</f>
        <v>Interim total 1.4</v>
      </c>
    </row>
    <row r="27" spans="1:16" ht="10.5" hidden="1">
      <c r="A27" s="348" t="s">
        <v>324</v>
      </c>
      <c r="B27" s="372" t="s">
        <v>323</v>
      </c>
      <c r="C27" s="371"/>
      <c r="D27" s="370"/>
      <c r="E27" s="369"/>
      <c r="F27" s="344"/>
      <c r="G27" s="369"/>
      <c r="H27" s="344"/>
      <c r="I27" s="369"/>
      <c r="J27" s="344"/>
      <c r="K27" s="369"/>
      <c r="L27" s="344"/>
      <c r="M27" s="369"/>
      <c r="N27" s="342"/>
      <c r="P27" s="301" t="str">
        <f>IF(ISBLANK(B27),A27,B27)</f>
        <v>Learning and innovation</v>
      </c>
    </row>
    <row r="28" spans="1:16" ht="22.5" hidden="1" customHeight="1">
      <c r="A28" s="334" t="s">
        <v>322</v>
      </c>
      <c r="B28" s="341" t="s">
        <v>321</v>
      </c>
      <c r="C28" s="340"/>
      <c r="D28" s="331">
        <v>0</v>
      </c>
      <c r="E28" s="329"/>
      <c r="F28" s="336">
        <f>$D28*E28*100</f>
        <v>0</v>
      </c>
      <c r="G28" s="329"/>
      <c r="H28" s="336">
        <f>$D28*G28*100</f>
        <v>0</v>
      </c>
      <c r="I28" s="329"/>
      <c r="J28" s="336">
        <f>$D28*I28*100</f>
        <v>0</v>
      </c>
      <c r="K28" s="329"/>
      <c r="L28" s="336">
        <f>$D28*K28*100</f>
        <v>0</v>
      </c>
      <c r="M28" s="329"/>
      <c r="N28" s="335">
        <f>$D28*M28*100</f>
        <v>0</v>
      </c>
      <c r="P28" s="293" t="str">
        <f>IF(ISBLANK(B28),A28,B28)</f>
        <v>Contractor's contribution to knowledge management at the partner and at GIZ</v>
      </c>
    </row>
    <row r="29" spans="1:16" ht="22.5" hidden="1" customHeight="1">
      <c r="A29" s="334" t="s">
        <v>320</v>
      </c>
      <c r="B29" s="374" t="s">
        <v>319</v>
      </c>
      <c r="C29" s="373"/>
      <c r="D29" s="331">
        <v>0</v>
      </c>
      <c r="E29" s="329"/>
      <c r="F29" s="330">
        <f>$D29*E29*100</f>
        <v>0</v>
      </c>
      <c r="G29" s="329"/>
      <c r="H29" s="330">
        <f>$D29*G29*100</f>
        <v>0</v>
      </c>
      <c r="I29" s="329"/>
      <c r="J29" s="330">
        <f>$D29*I29*100</f>
        <v>0</v>
      </c>
      <c r="K29" s="329"/>
      <c r="L29" s="330">
        <f>$D29*K29*100</f>
        <v>0</v>
      </c>
      <c r="M29" s="329"/>
      <c r="N29" s="328">
        <f>$D29*M29*100</f>
        <v>0</v>
      </c>
      <c r="P29" s="293" t="str">
        <f>IF(ISBLANK(B29),A29,B29)</f>
        <v>Presentation and explanation of the measures undertaken by the contractor to promote scaling-up effects</v>
      </c>
    </row>
    <row r="30" spans="1:16" s="356" customFormat="1" ht="11.25" hidden="1" customHeight="1">
      <c r="A30" s="327" t="s">
        <v>318</v>
      </c>
      <c r="B30" s="327"/>
      <c r="C30" s="326"/>
      <c r="D30" s="325">
        <f>SUM(D28:D29)</f>
        <v>0</v>
      </c>
      <c r="E30" s="323"/>
      <c r="F30" s="324">
        <f>SUM(F28:F29)</f>
        <v>0</v>
      </c>
      <c r="G30" s="323"/>
      <c r="H30" s="324">
        <f>SUM(H28:H29)</f>
        <v>0</v>
      </c>
      <c r="I30" s="323"/>
      <c r="J30" s="324">
        <f>SUM(J28:J29)</f>
        <v>0</v>
      </c>
      <c r="K30" s="323"/>
      <c r="L30" s="324">
        <f>SUM(L28:L29)</f>
        <v>0</v>
      </c>
      <c r="M30" s="323"/>
      <c r="N30" s="322">
        <f>SUM(N28:N29)</f>
        <v>0</v>
      </c>
      <c r="P30" s="301" t="str">
        <f>IF(ISBLANK(B30),A30,B30)</f>
        <v>Interim total 1.5</v>
      </c>
    </row>
    <row r="31" spans="1:16" ht="10.5" hidden="1">
      <c r="A31" s="348" t="s">
        <v>317</v>
      </c>
      <c r="B31" s="372" t="s">
        <v>316</v>
      </c>
      <c r="C31" s="371"/>
      <c r="D31" s="370"/>
      <c r="E31" s="369"/>
      <c r="F31" s="344"/>
      <c r="G31" s="369"/>
      <c r="H31" s="344"/>
      <c r="I31" s="369"/>
      <c r="J31" s="344"/>
      <c r="K31" s="369"/>
      <c r="L31" s="344"/>
      <c r="M31" s="369"/>
      <c r="N31" s="342"/>
      <c r="P31" s="301" t="str">
        <f>IF(ISBLANK(B31),A31,B31)</f>
        <v>Project management of the contractor</v>
      </c>
    </row>
    <row r="32" spans="1:16" ht="11.25" hidden="1" customHeight="1">
      <c r="A32" s="334" t="s">
        <v>315</v>
      </c>
      <c r="B32" s="341" t="s">
        <v>314</v>
      </c>
      <c r="C32" s="340"/>
      <c r="D32" s="331">
        <v>0</v>
      </c>
      <c r="E32" s="329"/>
      <c r="F32" s="336">
        <f>$D32*E32*100</f>
        <v>0</v>
      </c>
      <c r="G32" s="329"/>
      <c r="H32" s="336">
        <f>$D32*G32*100</f>
        <v>0</v>
      </c>
      <c r="I32" s="329"/>
      <c r="J32" s="336">
        <f>$D32*I32*100</f>
        <v>0</v>
      </c>
      <c r="K32" s="329"/>
      <c r="L32" s="336">
        <f>$D32*K32*100</f>
        <v>0</v>
      </c>
      <c r="M32" s="329"/>
      <c r="N32" s="335">
        <f>$D32*M32*100</f>
        <v>0</v>
      </c>
      <c r="P32" s="293" t="str">
        <f>IF(ISBLANK(B32),A32,B32)</f>
        <v>Approach and procedure for coordination with/in GIZ project</v>
      </c>
    </row>
    <row r="33" spans="1:16" ht="22.5" hidden="1" customHeight="1">
      <c r="A33" s="334" t="s">
        <v>313</v>
      </c>
      <c r="B33" s="368" t="s">
        <v>312</v>
      </c>
      <c r="C33" s="367"/>
      <c r="D33" s="331">
        <v>0</v>
      </c>
      <c r="E33" s="329"/>
      <c r="F33" s="336">
        <f>$D33*E33*100</f>
        <v>0</v>
      </c>
      <c r="G33" s="329"/>
      <c r="H33" s="336">
        <f>$D33*G33*100</f>
        <v>0</v>
      </c>
      <c r="I33" s="329"/>
      <c r="J33" s="336">
        <f>$D33*I33*100</f>
        <v>0</v>
      </c>
      <c r="K33" s="329"/>
      <c r="L33" s="336">
        <f>$D33*K33*100</f>
        <v>0</v>
      </c>
      <c r="M33" s="329"/>
      <c r="N33" s="335">
        <f>$D33*M33*100</f>
        <v>0</v>
      </c>
      <c r="P33" s="293" t="str">
        <f>IF(ISBLANK(B33),A33,B33)</f>
        <v>Personnel assignment plan (who, when, what work steps) incl. explanation and specification of expert months</v>
      </c>
    </row>
    <row r="34" spans="1:16" ht="22.5" hidden="1" customHeight="1">
      <c r="A34" s="334" t="s">
        <v>311</v>
      </c>
      <c r="B34" s="366" t="s">
        <v>310</v>
      </c>
      <c r="C34" s="365"/>
      <c r="D34" s="331">
        <v>0</v>
      </c>
      <c r="E34" s="329"/>
      <c r="F34" s="330">
        <f>$D34*E34*100</f>
        <v>0</v>
      </c>
      <c r="G34" s="329"/>
      <c r="H34" s="330">
        <f>$D34*G34*100</f>
        <v>0</v>
      </c>
      <c r="I34" s="329"/>
      <c r="J34" s="330">
        <f>$D34*I34*100</f>
        <v>0</v>
      </c>
      <c r="K34" s="329"/>
      <c r="L34" s="330">
        <f>$D34*K34*100</f>
        <v>0</v>
      </c>
      <c r="M34" s="329"/>
      <c r="N34" s="328">
        <f>$D34*M34*100</f>
        <v>0</v>
      </c>
      <c r="P34" s="293" t="str">
        <f>IF(ISBLANK(B34),A34,B34)</f>
        <v>Contractor's backstopping strategy (incl. CVs of the technical and administrative backstopper)</v>
      </c>
    </row>
    <row r="35" spans="1:16" s="356" customFormat="1" ht="11.25" hidden="1" customHeight="1">
      <c r="A35" s="327" t="s">
        <v>309</v>
      </c>
      <c r="B35" s="327"/>
      <c r="C35" s="326"/>
      <c r="D35" s="325">
        <f>SUM(D32:D34)</f>
        <v>0</v>
      </c>
      <c r="E35" s="323"/>
      <c r="F35" s="324">
        <f>SUM(F32:F34)</f>
        <v>0</v>
      </c>
      <c r="G35" s="323"/>
      <c r="H35" s="324">
        <f>SUM(H32:H34)</f>
        <v>0</v>
      </c>
      <c r="I35" s="323"/>
      <c r="J35" s="324">
        <f>SUM(J32:J34)</f>
        <v>0</v>
      </c>
      <c r="K35" s="323"/>
      <c r="L35" s="324">
        <f>SUM(L32:L34)</f>
        <v>0</v>
      </c>
      <c r="M35" s="323"/>
      <c r="N35" s="322">
        <f>SUM(N32:N34)</f>
        <v>0</v>
      </c>
      <c r="P35" s="301" t="str">
        <f>IF(ISBLANK(B35),A35,B35)</f>
        <v>Interim total 1.6</v>
      </c>
    </row>
    <row r="36" spans="1:16" ht="10.5" hidden="1">
      <c r="A36" s="364" t="s">
        <v>308</v>
      </c>
      <c r="B36" s="363" t="s">
        <v>307</v>
      </c>
      <c r="C36" s="362"/>
      <c r="D36" s="361">
        <v>0</v>
      </c>
      <c r="E36" s="360"/>
      <c r="F36" s="324">
        <f>$D36*E36*100</f>
        <v>0</v>
      </c>
      <c r="G36" s="360"/>
      <c r="H36" s="324">
        <f>$D36*G36*100</f>
        <v>0</v>
      </c>
      <c r="I36" s="360"/>
      <c r="J36" s="324">
        <f>$D36*I36*100</f>
        <v>0</v>
      </c>
      <c r="K36" s="360"/>
      <c r="L36" s="324">
        <f>$D36*K36*100</f>
        <v>0</v>
      </c>
      <c r="M36" s="360"/>
      <c r="N36" s="322">
        <f>$D36*M36*100</f>
        <v>0</v>
      </c>
      <c r="P36" s="301" t="str">
        <f>IF(ISBLANK(B36),A36,B36)</f>
        <v>Further requirements</v>
      </c>
    </row>
    <row r="37" spans="1:16" ht="11.25" hidden="1" customHeight="1">
      <c r="A37" s="321" t="s">
        <v>306</v>
      </c>
      <c r="B37" s="321"/>
      <c r="C37" s="320"/>
      <c r="D37" s="319">
        <f>SUM(D14,D18,D22,D26,D30,D35,D36)</f>
        <v>0</v>
      </c>
      <c r="E37" s="317"/>
      <c r="F37" s="318">
        <f>SUM(F14,F18,F22,F26,F30,F35,F36)</f>
        <v>0</v>
      </c>
      <c r="G37" s="317"/>
      <c r="H37" s="318">
        <f>SUM(H14,H18,H22,H26,H30,H35,H36)</f>
        <v>0</v>
      </c>
      <c r="I37" s="317"/>
      <c r="J37" s="318">
        <f>SUM(J14,J18,J22,J26,J30,J35,J36)</f>
        <v>0</v>
      </c>
      <c r="K37" s="317"/>
      <c r="L37" s="318">
        <f>SUM(L14,L18,L22,L26,L30,L35,L36)</f>
        <v>0</v>
      </c>
      <c r="M37" s="317"/>
      <c r="N37" s="316">
        <f>SUM(N14,N18,N22,N26,N30,N35,N36)</f>
        <v>0</v>
      </c>
      <c r="P37" s="301" t="str">
        <f>IF(ISBLANK(B37),A37,B37)</f>
        <v>Total 1</v>
      </c>
    </row>
    <row r="38" spans="1:16" s="356" customFormat="1" ht="12.75" customHeight="1">
      <c r="A38" s="359" t="s">
        <v>305</v>
      </c>
      <c r="B38" s="358" t="s">
        <v>304</v>
      </c>
      <c r="C38" s="357"/>
      <c r="D38" s="357"/>
      <c r="E38" s="357"/>
      <c r="F38" s="357"/>
      <c r="G38" s="357"/>
      <c r="H38" s="357"/>
      <c r="I38" s="357"/>
      <c r="J38" s="357"/>
      <c r="K38" s="357"/>
      <c r="L38" s="357"/>
      <c r="M38" s="357"/>
      <c r="N38" s="357"/>
      <c r="P38" s="301" t="str">
        <f>IF(ISBLANK(B38),A38,B38)</f>
        <v>Assessment of proposed staff</v>
      </c>
    </row>
    <row r="39" spans="1:16" ht="11.25" customHeight="1">
      <c r="A39" s="348" t="s">
        <v>303</v>
      </c>
      <c r="B39" s="347" t="s">
        <v>302</v>
      </c>
      <c r="C39" s="346"/>
      <c r="D39" s="345"/>
      <c r="E39" s="343"/>
      <c r="F39" s="344"/>
      <c r="G39" s="343"/>
      <c r="H39" s="344"/>
      <c r="I39" s="343"/>
      <c r="J39" s="344"/>
      <c r="K39" s="343"/>
      <c r="L39" s="344"/>
      <c r="M39" s="343"/>
      <c r="N39" s="342"/>
      <c r="P39" s="301" t="str">
        <f>IF(ISBLANK(B39),A39,B39)</f>
        <v>E1: Team leader (in accordance with ToR provisions/criteria)</v>
      </c>
    </row>
    <row r="40" spans="1:16" ht="10">
      <c r="A40" s="339" t="s">
        <v>301</v>
      </c>
      <c r="B40" s="354" t="s">
        <v>233</v>
      </c>
      <c r="C40" s="353"/>
      <c r="D40" s="331">
        <v>0.01</v>
      </c>
      <c r="E40" s="329"/>
      <c r="F40" s="336">
        <f>$D40*E40*100</f>
        <v>0</v>
      </c>
      <c r="G40" s="329"/>
      <c r="H40" s="336">
        <f>$D40*G40*100</f>
        <v>0</v>
      </c>
      <c r="I40" s="329"/>
      <c r="J40" s="336">
        <f>$D40*I40*100</f>
        <v>0</v>
      </c>
      <c r="K40" s="329"/>
      <c r="L40" s="336">
        <f>$D40*K40*100</f>
        <v>0</v>
      </c>
      <c r="M40" s="329"/>
      <c r="N40" s="335">
        <f>$D40*M40*100</f>
        <v>0</v>
      </c>
      <c r="P40" s="293" t="str">
        <f>IF(ISBLANK(B40),A40,B40)</f>
        <v>- Qualifications</v>
      </c>
    </row>
    <row r="41" spans="1:16" ht="10">
      <c r="A41" s="339" t="s">
        <v>300</v>
      </c>
      <c r="B41" s="354" t="s">
        <v>231</v>
      </c>
      <c r="C41" s="353"/>
      <c r="D41" s="331">
        <v>0.02</v>
      </c>
      <c r="E41" s="329"/>
      <c r="F41" s="336">
        <f>$D41*E41*100</f>
        <v>0</v>
      </c>
      <c r="G41" s="329"/>
      <c r="H41" s="336">
        <f>$D41*G41*100</f>
        <v>0</v>
      </c>
      <c r="I41" s="329"/>
      <c r="J41" s="336">
        <f>$D41*I41*100</f>
        <v>0</v>
      </c>
      <c r="K41" s="329"/>
      <c r="L41" s="336">
        <f>$D41*K41*100</f>
        <v>0</v>
      </c>
      <c r="M41" s="329"/>
      <c r="N41" s="335">
        <f>$D41*M41*100</f>
        <v>0</v>
      </c>
      <c r="P41" s="293" t="str">
        <f>IF(ISBLANK(B41),A41,B41)</f>
        <v>- Language</v>
      </c>
    </row>
    <row r="42" spans="1:16" ht="10">
      <c r="A42" s="334" t="s">
        <v>299</v>
      </c>
      <c r="B42" s="352" t="s">
        <v>229</v>
      </c>
      <c r="C42" s="351"/>
      <c r="D42" s="331">
        <v>0.02</v>
      </c>
      <c r="E42" s="329"/>
      <c r="F42" s="336">
        <f>$D42*E42*100</f>
        <v>0</v>
      </c>
      <c r="G42" s="329"/>
      <c r="H42" s="336">
        <f>$D42*G42*100</f>
        <v>0</v>
      </c>
      <c r="I42" s="329"/>
      <c r="J42" s="336">
        <f>$D42*I42*100</f>
        <v>0</v>
      </c>
      <c r="K42" s="329"/>
      <c r="L42" s="336">
        <f>$D42*K42*100</f>
        <v>0</v>
      </c>
      <c r="M42" s="329"/>
      <c r="N42" s="335">
        <f>$D42*M42*100</f>
        <v>0</v>
      </c>
      <c r="P42" s="293" t="str">
        <f>IF(ISBLANK(B42),A42,B42)</f>
        <v>- General professional experience</v>
      </c>
    </row>
    <row r="43" spans="1:16" ht="10">
      <c r="A43" s="339" t="s">
        <v>298</v>
      </c>
      <c r="B43" s="352" t="s">
        <v>227</v>
      </c>
      <c r="C43" s="351"/>
      <c r="D43" s="331">
        <v>0</v>
      </c>
      <c r="E43" s="329"/>
      <c r="F43" s="336">
        <f>$D43*E43*100</f>
        <v>0</v>
      </c>
      <c r="G43" s="329"/>
      <c r="H43" s="336">
        <f>$D43*G43*100</f>
        <v>0</v>
      </c>
      <c r="I43" s="329"/>
      <c r="J43" s="336">
        <f>$D43*I43*100</f>
        <v>0</v>
      </c>
      <c r="K43" s="329"/>
      <c r="L43" s="336">
        <f>$D43*K43*100</f>
        <v>0</v>
      </c>
      <c r="M43" s="329"/>
      <c r="N43" s="335">
        <f>$D43*M43*100</f>
        <v>0</v>
      </c>
      <c r="P43" s="293" t="str">
        <f>IF(ISBLANK(B43),A43,B43)</f>
        <v>- Specific professional experience</v>
      </c>
    </row>
    <row r="44" spans="1:16" ht="11.25" customHeight="1">
      <c r="A44" s="339" t="s">
        <v>297</v>
      </c>
      <c r="B44" s="354" t="s">
        <v>241</v>
      </c>
      <c r="C44" s="353"/>
      <c r="D44" s="331">
        <v>0.04</v>
      </c>
      <c r="E44" s="329"/>
      <c r="F44" s="336">
        <f>$D44*E44*100</f>
        <v>0</v>
      </c>
      <c r="G44" s="329"/>
      <c r="H44" s="336">
        <f>$D44*G44*100</f>
        <v>0</v>
      </c>
      <c r="I44" s="329"/>
      <c r="J44" s="336">
        <f>$D44*I44*100</f>
        <v>0</v>
      </c>
      <c r="K44" s="329"/>
      <c r="L44" s="336">
        <f>$D44*K44*100</f>
        <v>0</v>
      </c>
      <c r="M44" s="329"/>
      <c r="N44" s="335">
        <f>$D44*M44*100</f>
        <v>0</v>
      </c>
      <c r="P44" s="293" t="str">
        <f>IF(ISBLANK(B44),A44,B44)</f>
        <v>- Leadership/management experience</v>
      </c>
    </row>
    <row r="45" spans="1:16" ht="10">
      <c r="A45" s="339" t="s">
        <v>296</v>
      </c>
      <c r="B45" s="352" t="s">
        <v>225</v>
      </c>
      <c r="C45" s="351"/>
      <c r="D45" s="331">
        <v>0.01</v>
      </c>
      <c r="E45" s="329"/>
      <c r="F45" s="336">
        <f>$D45*E45*100</f>
        <v>0</v>
      </c>
      <c r="G45" s="329"/>
      <c r="H45" s="336">
        <f>$D45*G45*100</f>
        <v>0</v>
      </c>
      <c r="I45" s="329"/>
      <c r="J45" s="336">
        <f>$D45*I45*100</f>
        <v>0</v>
      </c>
      <c r="K45" s="329"/>
      <c r="L45" s="336">
        <f>$D45*K45*100</f>
        <v>0</v>
      </c>
      <c r="M45" s="329"/>
      <c r="N45" s="335">
        <f>$D45*M45*100</f>
        <v>0</v>
      </c>
      <c r="P45" s="293" t="str">
        <f>IF(ISBLANK(B45),A45,B45)</f>
        <v>- Regional experience</v>
      </c>
    </row>
    <row r="46" spans="1:16" ht="10">
      <c r="A46" s="339" t="s">
        <v>295</v>
      </c>
      <c r="B46" s="354" t="s">
        <v>223</v>
      </c>
      <c r="C46" s="353"/>
      <c r="D46" s="331">
        <v>0.04</v>
      </c>
      <c r="E46" s="329"/>
      <c r="F46" s="336">
        <f>$D46*E46*100</f>
        <v>0</v>
      </c>
      <c r="G46" s="329"/>
      <c r="H46" s="336">
        <f>$D46*G46*100</f>
        <v>0</v>
      </c>
      <c r="I46" s="329"/>
      <c r="J46" s="336">
        <f>$D46*I46*100</f>
        <v>0</v>
      </c>
      <c r="K46" s="329"/>
      <c r="L46" s="336">
        <f>$D46*K46*100</f>
        <v>0</v>
      </c>
      <c r="M46" s="329"/>
      <c r="N46" s="335">
        <f>$D46*M46*100</f>
        <v>0</v>
      </c>
      <c r="P46" s="293" t="str">
        <f>IF(ISBLANK(B46),A46,B46)</f>
        <v>- Development cooperation experience</v>
      </c>
    </row>
    <row r="47" spans="1:16" ht="14.5">
      <c r="A47" s="339" t="s">
        <v>294</v>
      </c>
      <c r="B47" s="350" t="s">
        <v>221</v>
      </c>
      <c r="C47" s="349"/>
      <c r="D47" s="355">
        <v>0.03</v>
      </c>
      <c r="E47" s="329"/>
      <c r="F47" s="330">
        <f>$D47*E47*100</f>
        <v>0</v>
      </c>
      <c r="G47" s="329"/>
      <c r="H47" s="330">
        <f>$D47*G47*100</f>
        <v>0</v>
      </c>
      <c r="I47" s="329"/>
      <c r="J47" s="330">
        <f>$D47*I47*100</f>
        <v>0</v>
      </c>
      <c r="K47" s="329"/>
      <c r="L47" s="330">
        <f>$D47*K47*100</f>
        <v>0</v>
      </c>
      <c r="M47" s="329"/>
      <c r="N47" s="328">
        <f>$D47*M47*100</f>
        <v>0</v>
      </c>
      <c r="P47" s="293" t="str">
        <f>IF(ISBLANK(B47),A47,B47)</f>
        <v>- Other</v>
      </c>
    </row>
    <row r="48" spans="1:16" s="356" customFormat="1" ht="11.25" customHeight="1">
      <c r="A48" s="327" t="s">
        <v>293</v>
      </c>
      <c r="B48" s="327"/>
      <c r="C48" s="326"/>
      <c r="D48" s="325">
        <f>SUM(D40:D47)</f>
        <v>0.16999999999999998</v>
      </c>
      <c r="E48" s="323"/>
      <c r="F48" s="324">
        <f>SUM(F40:F47)</f>
        <v>0</v>
      </c>
      <c r="G48" s="323"/>
      <c r="H48" s="324">
        <f>SUM(H40:H47)</f>
        <v>0</v>
      </c>
      <c r="I48" s="323"/>
      <c r="J48" s="324">
        <f>SUM(J40:J47)</f>
        <v>0</v>
      </c>
      <c r="K48" s="323"/>
      <c r="L48" s="324">
        <f>SUM(L40:L47)</f>
        <v>0</v>
      </c>
      <c r="M48" s="323"/>
      <c r="N48" s="322">
        <f>SUM(N40:N47)</f>
        <v>0</v>
      </c>
      <c r="P48" s="301" t="str">
        <f>IF(ISBLANK(B48),A48,B48)</f>
        <v>Interim total 2.1</v>
      </c>
    </row>
    <row r="49" spans="1:16" ht="11.25" customHeight="1">
      <c r="A49" s="348" t="s">
        <v>292</v>
      </c>
      <c r="B49" s="347" t="s">
        <v>291</v>
      </c>
      <c r="C49" s="346"/>
      <c r="D49" s="345"/>
      <c r="E49" s="343"/>
      <c r="F49" s="344"/>
      <c r="G49" s="343"/>
      <c r="H49" s="344"/>
      <c r="I49" s="343"/>
      <c r="J49" s="344"/>
      <c r="K49" s="343"/>
      <c r="L49" s="344"/>
      <c r="M49" s="343"/>
      <c r="N49" s="342"/>
      <c r="P49" s="301" t="str">
        <f>IF(ISBLANK(B49),A49,B49)</f>
        <v>E2: Tec. Supervisor (in accordance with ToR provisions/criteria)</v>
      </c>
    </row>
    <row r="50" spans="1:16" ht="10">
      <c r="A50" s="339" t="s">
        <v>290</v>
      </c>
      <c r="B50" s="354" t="s">
        <v>233</v>
      </c>
      <c r="C50" s="353"/>
      <c r="D50" s="331">
        <v>0.01</v>
      </c>
      <c r="E50" s="329"/>
      <c r="F50" s="336">
        <f>$D50*E50*100</f>
        <v>0</v>
      </c>
      <c r="G50" s="329"/>
      <c r="H50" s="336">
        <f>$D50*G50*100</f>
        <v>0</v>
      </c>
      <c r="I50" s="329"/>
      <c r="J50" s="336">
        <f>$D50*I50*100</f>
        <v>0</v>
      </c>
      <c r="K50" s="329"/>
      <c r="L50" s="336">
        <f>$D50*K50*100</f>
        <v>0</v>
      </c>
      <c r="M50" s="329"/>
      <c r="N50" s="335">
        <f>$D50*M50*100</f>
        <v>0</v>
      </c>
      <c r="P50" s="293" t="str">
        <f>IF(ISBLANK(B50),A50,B50)</f>
        <v>- Qualifications</v>
      </c>
    </row>
    <row r="51" spans="1:16" ht="10">
      <c r="A51" s="339" t="s">
        <v>289</v>
      </c>
      <c r="B51" s="354" t="s">
        <v>231</v>
      </c>
      <c r="C51" s="353"/>
      <c r="D51" s="331">
        <v>0.01</v>
      </c>
      <c r="E51" s="329"/>
      <c r="F51" s="336">
        <f>$D51*E51*100</f>
        <v>0</v>
      </c>
      <c r="G51" s="329"/>
      <c r="H51" s="336">
        <f>$D51*G51*100</f>
        <v>0</v>
      </c>
      <c r="I51" s="329"/>
      <c r="J51" s="336">
        <f>$D51*I51*100</f>
        <v>0</v>
      </c>
      <c r="K51" s="329"/>
      <c r="L51" s="336">
        <f>$D51*K51*100</f>
        <v>0</v>
      </c>
      <c r="M51" s="329"/>
      <c r="N51" s="335">
        <f>$D51*M51*100</f>
        <v>0</v>
      </c>
      <c r="P51" s="293" t="str">
        <f>IF(ISBLANK(B51),A51,B51)</f>
        <v>- Language</v>
      </c>
    </row>
    <row r="52" spans="1:16" ht="14.5">
      <c r="A52" s="334" t="s">
        <v>288</v>
      </c>
      <c r="B52" s="352" t="s">
        <v>229</v>
      </c>
      <c r="C52" s="351"/>
      <c r="D52" s="355">
        <v>0.05</v>
      </c>
      <c r="E52" s="329"/>
      <c r="F52" s="336">
        <f>$D52*E52*100</f>
        <v>0</v>
      </c>
      <c r="G52" s="329"/>
      <c r="H52" s="336">
        <f>$D52*G52*100</f>
        <v>0</v>
      </c>
      <c r="I52" s="329"/>
      <c r="J52" s="336">
        <f>$D52*I52*100</f>
        <v>0</v>
      </c>
      <c r="K52" s="329"/>
      <c r="L52" s="336">
        <f>$D52*K52*100</f>
        <v>0</v>
      </c>
      <c r="M52" s="329"/>
      <c r="N52" s="335">
        <f>$D52*M52*100</f>
        <v>0</v>
      </c>
      <c r="P52" s="293" t="str">
        <f>IF(ISBLANK(B52),A52,B52)</f>
        <v>- General professional experience</v>
      </c>
    </row>
    <row r="53" spans="1:16" ht="10">
      <c r="A53" s="339" t="s">
        <v>287</v>
      </c>
      <c r="B53" s="352" t="s">
        <v>227</v>
      </c>
      <c r="C53" s="351"/>
      <c r="D53" s="331">
        <v>0.05</v>
      </c>
      <c r="E53" s="329"/>
      <c r="F53" s="336">
        <f>$D53*E53*100</f>
        <v>0</v>
      </c>
      <c r="G53" s="329"/>
      <c r="H53" s="336">
        <f>$D53*G53*100</f>
        <v>0</v>
      </c>
      <c r="I53" s="329"/>
      <c r="J53" s="336">
        <f>$D53*I53*100</f>
        <v>0</v>
      </c>
      <c r="K53" s="329"/>
      <c r="L53" s="336">
        <f>$D53*K53*100</f>
        <v>0</v>
      </c>
      <c r="M53" s="329"/>
      <c r="N53" s="335">
        <f>$D53*M53*100</f>
        <v>0</v>
      </c>
      <c r="P53" s="293" t="str">
        <f>IF(ISBLANK(B53),A53,B53)</f>
        <v>- Specific professional experience</v>
      </c>
    </row>
    <row r="54" spans="1:16" ht="11.25" customHeight="1">
      <c r="A54" s="339" t="s">
        <v>286</v>
      </c>
      <c r="B54" s="354" t="s">
        <v>241</v>
      </c>
      <c r="C54" s="353"/>
      <c r="D54" s="331">
        <v>0</v>
      </c>
      <c r="E54" s="329"/>
      <c r="F54" s="336">
        <f>$D54*E54*100</f>
        <v>0</v>
      </c>
      <c r="G54" s="329"/>
      <c r="H54" s="336">
        <f>$D54*G54*100</f>
        <v>0</v>
      </c>
      <c r="I54" s="329"/>
      <c r="J54" s="336">
        <f>$D54*I54*100</f>
        <v>0</v>
      </c>
      <c r="K54" s="329"/>
      <c r="L54" s="336">
        <f>$D54*K54*100</f>
        <v>0</v>
      </c>
      <c r="M54" s="329"/>
      <c r="N54" s="335">
        <f>$D54*M54*100</f>
        <v>0</v>
      </c>
      <c r="P54" s="293" t="str">
        <f>IF(ISBLANK(B54),A54,B54)</f>
        <v>- Leadership/management experience</v>
      </c>
    </row>
    <row r="55" spans="1:16" ht="10">
      <c r="A55" s="339" t="s">
        <v>285</v>
      </c>
      <c r="B55" s="352" t="s">
        <v>225</v>
      </c>
      <c r="C55" s="351"/>
      <c r="D55" s="331">
        <v>0.01</v>
      </c>
      <c r="E55" s="329"/>
      <c r="F55" s="336">
        <f>$D55*E55*100</f>
        <v>0</v>
      </c>
      <c r="G55" s="329"/>
      <c r="H55" s="336">
        <f>$D55*G55*100</f>
        <v>0</v>
      </c>
      <c r="I55" s="329"/>
      <c r="J55" s="336">
        <f>$D55*I55*100</f>
        <v>0</v>
      </c>
      <c r="K55" s="329"/>
      <c r="L55" s="336">
        <f>$D55*K55*100</f>
        <v>0</v>
      </c>
      <c r="M55" s="329"/>
      <c r="N55" s="335">
        <f>$D55*M55*100</f>
        <v>0</v>
      </c>
      <c r="P55" s="293" t="str">
        <f>IF(ISBLANK(B55),A55,B55)</f>
        <v>- Regional experience</v>
      </c>
    </row>
    <row r="56" spans="1:16" ht="10">
      <c r="A56" s="339" t="s">
        <v>284</v>
      </c>
      <c r="B56" s="354" t="s">
        <v>223</v>
      </c>
      <c r="C56" s="353"/>
      <c r="D56" s="331">
        <v>0.03</v>
      </c>
      <c r="E56" s="329"/>
      <c r="F56" s="336">
        <f>$D56*E56*100</f>
        <v>0</v>
      </c>
      <c r="G56" s="329"/>
      <c r="H56" s="336">
        <f>$D56*G56*100</f>
        <v>0</v>
      </c>
      <c r="I56" s="329"/>
      <c r="J56" s="336">
        <f>$D56*I56*100</f>
        <v>0</v>
      </c>
      <c r="K56" s="329"/>
      <c r="L56" s="336">
        <f>$D56*K56*100</f>
        <v>0</v>
      </c>
      <c r="M56" s="329"/>
      <c r="N56" s="335">
        <f>$D56*M56*100</f>
        <v>0</v>
      </c>
      <c r="P56" s="293" t="str">
        <f>IF(ISBLANK(B56),A56,B56)</f>
        <v>- Development cooperation experience</v>
      </c>
    </row>
    <row r="57" spans="1:16" ht="14.5">
      <c r="A57" s="339" t="s">
        <v>283</v>
      </c>
      <c r="B57" s="350" t="s">
        <v>221</v>
      </c>
      <c r="C57" s="349"/>
      <c r="D57" s="355">
        <v>0.05</v>
      </c>
      <c r="E57" s="329"/>
      <c r="F57" s="330">
        <f>$D57*E57*100</f>
        <v>0</v>
      </c>
      <c r="G57" s="329"/>
      <c r="H57" s="330">
        <f>$D57*G57*100</f>
        <v>0</v>
      </c>
      <c r="I57" s="329"/>
      <c r="J57" s="330">
        <f>$D57*I57*100</f>
        <v>0</v>
      </c>
      <c r="K57" s="329"/>
      <c r="L57" s="330">
        <f>$D57*K57*100</f>
        <v>0</v>
      </c>
      <c r="M57" s="329"/>
      <c r="N57" s="328">
        <f>$D57*M57*100</f>
        <v>0</v>
      </c>
      <c r="P57" s="293" t="str">
        <f>IF(ISBLANK(B57),A57,B57)</f>
        <v>- Other</v>
      </c>
    </row>
    <row r="58" spans="1:16" ht="11.25" customHeight="1" outlineLevel="1">
      <c r="A58" s="327" t="s">
        <v>282</v>
      </c>
      <c r="B58" s="327"/>
      <c r="C58" s="326"/>
      <c r="D58" s="325">
        <f>SUM(D50:D57)</f>
        <v>0.21000000000000002</v>
      </c>
      <c r="E58" s="323"/>
      <c r="F58" s="324">
        <f>SUM(F50:F57)</f>
        <v>0</v>
      </c>
      <c r="G58" s="323"/>
      <c r="H58" s="324">
        <f>SUM(H50:H57)</f>
        <v>0</v>
      </c>
      <c r="I58" s="323"/>
      <c r="J58" s="324">
        <f>SUM(J50:J57)</f>
        <v>0</v>
      </c>
      <c r="K58" s="323"/>
      <c r="L58" s="324">
        <f>SUM(L50:L57)</f>
        <v>0</v>
      </c>
      <c r="M58" s="323"/>
      <c r="N58" s="322">
        <f>SUM(N50:N57)</f>
        <v>0</v>
      </c>
      <c r="P58" s="301" t="str">
        <f>IF(ISBLANK(B58),A58,B58)</f>
        <v>Interim total 2.2</v>
      </c>
    </row>
    <row r="59" spans="1:16" ht="11.25" customHeight="1">
      <c r="A59" s="348" t="s">
        <v>281</v>
      </c>
      <c r="B59" s="347" t="s">
        <v>280</v>
      </c>
      <c r="C59" s="346"/>
      <c r="D59" s="345"/>
      <c r="E59" s="343"/>
      <c r="F59" s="344"/>
      <c r="G59" s="343"/>
      <c r="H59" s="344"/>
      <c r="I59" s="343"/>
      <c r="J59" s="344"/>
      <c r="K59" s="343"/>
      <c r="L59" s="344"/>
      <c r="M59" s="343"/>
      <c r="N59" s="342"/>
      <c r="P59" s="301" t="str">
        <f>IF(ISBLANK(B59),A59,B59)</f>
        <v>E3: HVAC (in accordance with ToR provisions/criteria)</v>
      </c>
    </row>
    <row r="60" spans="1:16" ht="10">
      <c r="A60" s="339" t="s">
        <v>279</v>
      </c>
      <c r="B60" s="354" t="s">
        <v>233</v>
      </c>
      <c r="C60" s="353"/>
      <c r="D60" s="331">
        <v>0.01</v>
      </c>
      <c r="E60" s="329"/>
      <c r="F60" s="336">
        <f>$D60*E60*100</f>
        <v>0</v>
      </c>
      <c r="G60" s="329"/>
      <c r="H60" s="336">
        <f>$D60*G60*100</f>
        <v>0</v>
      </c>
      <c r="I60" s="329"/>
      <c r="J60" s="336">
        <f>$D60*I60*100</f>
        <v>0</v>
      </c>
      <c r="K60" s="329"/>
      <c r="L60" s="336">
        <f>$D60*K60*100</f>
        <v>0</v>
      </c>
      <c r="M60" s="329"/>
      <c r="N60" s="335">
        <f>$D60*M60*100</f>
        <v>0</v>
      </c>
      <c r="P60" s="293" t="str">
        <f>IF(ISBLANK(B60),A60,B60)</f>
        <v>- Qualifications</v>
      </c>
    </row>
    <row r="61" spans="1:16" ht="10">
      <c r="A61" s="339" t="s">
        <v>278</v>
      </c>
      <c r="B61" s="354" t="s">
        <v>231</v>
      </c>
      <c r="C61" s="353"/>
      <c r="D61" s="331">
        <v>0.01</v>
      </c>
      <c r="E61" s="329"/>
      <c r="F61" s="336">
        <f>$D61*E61*100</f>
        <v>0</v>
      </c>
      <c r="G61" s="329"/>
      <c r="H61" s="336">
        <f>$D61*G61*100</f>
        <v>0</v>
      </c>
      <c r="I61" s="329"/>
      <c r="J61" s="336">
        <f>$D61*I61*100</f>
        <v>0</v>
      </c>
      <c r="K61" s="329"/>
      <c r="L61" s="336">
        <f>$D61*K61*100</f>
        <v>0</v>
      </c>
      <c r="M61" s="329"/>
      <c r="N61" s="335">
        <f>$D61*M61*100</f>
        <v>0</v>
      </c>
      <c r="P61" s="293" t="str">
        <f>IF(ISBLANK(B61),A61,B61)</f>
        <v>- Language</v>
      </c>
    </row>
    <row r="62" spans="1:16" ht="14.5">
      <c r="A62" s="334" t="s">
        <v>277</v>
      </c>
      <c r="B62" s="352" t="s">
        <v>229</v>
      </c>
      <c r="C62" s="351"/>
      <c r="D62" s="355">
        <v>0.03</v>
      </c>
      <c r="E62" s="329"/>
      <c r="F62" s="336">
        <f>$D62*E62*100</f>
        <v>0</v>
      </c>
      <c r="G62" s="329"/>
      <c r="H62" s="336">
        <f>$D62*G62*100</f>
        <v>0</v>
      </c>
      <c r="I62" s="329"/>
      <c r="J62" s="336">
        <f>$D62*I62*100</f>
        <v>0</v>
      </c>
      <c r="K62" s="329"/>
      <c r="L62" s="336">
        <f>$D62*K62*100</f>
        <v>0</v>
      </c>
      <c r="M62" s="329"/>
      <c r="N62" s="335">
        <f>$D62*M62*100</f>
        <v>0</v>
      </c>
      <c r="P62" s="293" t="str">
        <f>IF(ISBLANK(B62),A62,B62)</f>
        <v>- General professional experience</v>
      </c>
    </row>
    <row r="63" spans="1:16" ht="10">
      <c r="A63" s="339" t="s">
        <v>276</v>
      </c>
      <c r="B63" s="352" t="s">
        <v>227</v>
      </c>
      <c r="C63" s="351"/>
      <c r="D63" s="331">
        <v>0.03</v>
      </c>
      <c r="E63" s="329"/>
      <c r="F63" s="336">
        <f>$D63*E63*100</f>
        <v>0</v>
      </c>
      <c r="G63" s="329"/>
      <c r="H63" s="336">
        <f>$D63*G63*100</f>
        <v>0</v>
      </c>
      <c r="I63" s="329"/>
      <c r="J63" s="336">
        <f>$D63*I63*100</f>
        <v>0</v>
      </c>
      <c r="K63" s="329"/>
      <c r="L63" s="336">
        <f>$D63*K63*100</f>
        <v>0</v>
      </c>
      <c r="M63" s="329"/>
      <c r="N63" s="335">
        <f>$D63*M63*100</f>
        <v>0</v>
      </c>
      <c r="P63" s="293" t="str">
        <f>IF(ISBLANK(B63),A63,B63)</f>
        <v>- Specific professional experience</v>
      </c>
    </row>
    <row r="64" spans="1:16" ht="11.25" customHeight="1">
      <c r="A64" s="339" t="s">
        <v>275</v>
      </c>
      <c r="B64" s="354" t="s">
        <v>241</v>
      </c>
      <c r="C64" s="353"/>
      <c r="D64" s="331">
        <v>0</v>
      </c>
      <c r="E64" s="329"/>
      <c r="F64" s="336">
        <f>$D64*E64*100</f>
        <v>0</v>
      </c>
      <c r="G64" s="329"/>
      <c r="H64" s="336">
        <f>$D64*G64*100</f>
        <v>0</v>
      </c>
      <c r="I64" s="329"/>
      <c r="J64" s="336">
        <f>$D64*I64*100</f>
        <v>0</v>
      </c>
      <c r="K64" s="329"/>
      <c r="L64" s="336">
        <f>$D64*K64*100</f>
        <v>0</v>
      </c>
      <c r="M64" s="329"/>
      <c r="N64" s="335">
        <f>$D64*M64*100</f>
        <v>0</v>
      </c>
      <c r="P64" s="293" t="str">
        <f>IF(ISBLANK(B64),A64,B64)</f>
        <v>- Leadership/management experience</v>
      </c>
    </row>
    <row r="65" spans="1:16" ht="10">
      <c r="A65" s="339" t="s">
        <v>274</v>
      </c>
      <c r="B65" s="352" t="s">
        <v>225</v>
      </c>
      <c r="C65" s="351"/>
      <c r="D65" s="331">
        <v>0.01</v>
      </c>
      <c r="E65" s="329"/>
      <c r="F65" s="336">
        <f>$D65*E65*100</f>
        <v>0</v>
      </c>
      <c r="G65" s="329"/>
      <c r="H65" s="336">
        <f>$D65*G65*100</f>
        <v>0</v>
      </c>
      <c r="I65" s="329"/>
      <c r="J65" s="336">
        <f>$D65*I65*100</f>
        <v>0</v>
      </c>
      <c r="K65" s="329"/>
      <c r="L65" s="336">
        <f>$D65*K65*100</f>
        <v>0</v>
      </c>
      <c r="M65" s="329"/>
      <c r="N65" s="335">
        <f>$D65*M65*100</f>
        <v>0</v>
      </c>
      <c r="P65" s="293" t="str">
        <f>IF(ISBLANK(B65),A65,B65)</f>
        <v>- Regional experience</v>
      </c>
    </row>
    <row r="66" spans="1:16" ht="10">
      <c r="A66" s="339" t="s">
        <v>273</v>
      </c>
      <c r="B66" s="354" t="s">
        <v>223</v>
      </c>
      <c r="C66" s="353"/>
      <c r="D66" s="331">
        <v>0</v>
      </c>
      <c r="E66" s="329"/>
      <c r="F66" s="336">
        <f>$D66*E66*100</f>
        <v>0</v>
      </c>
      <c r="G66" s="329"/>
      <c r="H66" s="336">
        <f>$D66*G66*100</f>
        <v>0</v>
      </c>
      <c r="I66" s="329"/>
      <c r="J66" s="336">
        <f>$D66*I66*100</f>
        <v>0</v>
      </c>
      <c r="K66" s="329"/>
      <c r="L66" s="336">
        <f>$D66*K66*100</f>
        <v>0</v>
      </c>
      <c r="M66" s="329"/>
      <c r="N66" s="335">
        <f>$D66*M66*100</f>
        <v>0</v>
      </c>
      <c r="P66" s="293" t="str">
        <f>IF(ISBLANK(B66),A66,B66)</f>
        <v>- Development cooperation experience</v>
      </c>
    </row>
    <row r="67" spans="1:16" ht="14.5">
      <c r="A67" s="339" t="s">
        <v>272</v>
      </c>
      <c r="B67" s="350" t="s">
        <v>221</v>
      </c>
      <c r="C67" s="349"/>
      <c r="D67" s="355">
        <v>0.03</v>
      </c>
      <c r="E67" s="329"/>
      <c r="F67" s="330">
        <f>$D67*E67*100</f>
        <v>0</v>
      </c>
      <c r="G67" s="329"/>
      <c r="H67" s="330">
        <f>$D67*G67*100</f>
        <v>0</v>
      </c>
      <c r="I67" s="329"/>
      <c r="J67" s="330">
        <f>$D67*I67*100</f>
        <v>0</v>
      </c>
      <c r="K67" s="329"/>
      <c r="L67" s="330">
        <f>$D67*K67*100</f>
        <v>0</v>
      </c>
      <c r="M67" s="329"/>
      <c r="N67" s="328">
        <f>$D67*M67*100</f>
        <v>0</v>
      </c>
      <c r="P67" s="293" t="str">
        <f>IF(ISBLANK(B67),A67,B67)</f>
        <v>- Other</v>
      </c>
    </row>
    <row r="68" spans="1:16" ht="11.25" customHeight="1" outlineLevel="1">
      <c r="A68" s="327" t="s">
        <v>271</v>
      </c>
      <c r="B68" s="327"/>
      <c r="C68" s="326"/>
      <c r="D68" s="325">
        <f>SUM(D60:D67)</f>
        <v>0.12</v>
      </c>
      <c r="E68" s="323"/>
      <c r="F68" s="324">
        <f>SUM(F60:F67)</f>
        <v>0</v>
      </c>
      <c r="G68" s="323"/>
      <c r="H68" s="324">
        <f>SUM(H60:H67)</f>
        <v>0</v>
      </c>
      <c r="I68" s="323"/>
      <c r="J68" s="324">
        <f>SUM(J60:J67)</f>
        <v>0</v>
      </c>
      <c r="K68" s="323"/>
      <c r="L68" s="324">
        <f>SUM(L60:L67)</f>
        <v>0</v>
      </c>
      <c r="M68" s="323"/>
      <c r="N68" s="322">
        <f>SUM(N60:N67)</f>
        <v>0</v>
      </c>
      <c r="P68" s="301" t="str">
        <f>IF(ISBLANK(B68),A68,B68)</f>
        <v>Interim total 2.3</v>
      </c>
    </row>
    <row r="69" spans="1:16" ht="11.25" customHeight="1">
      <c r="A69" s="348" t="s">
        <v>270</v>
      </c>
      <c r="B69" s="347" t="s">
        <v>269</v>
      </c>
      <c r="C69" s="346"/>
      <c r="D69" s="345"/>
      <c r="E69" s="343"/>
      <c r="F69" s="344"/>
      <c r="G69" s="343"/>
      <c r="H69" s="344"/>
      <c r="I69" s="343"/>
      <c r="J69" s="344"/>
      <c r="K69" s="343"/>
      <c r="L69" s="344"/>
      <c r="M69" s="343"/>
      <c r="N69" s="342"/>
      <c r="P69" s="301" t="str">
        <f>IF(ISBLANK(B69),A69,B69)</f>
        <v>E4: Water &amp; Sewage (in accordance with ToR provisions/criteria)</v>
      </c>
    </row>
    <row r="70" spans="1:16" ht="10">
      <c r="A70" s="339" t="s">
        <v>268</v>
      </c>
      <c r="B70" s="354" t="s">
        <v>233</v>
      </c>
      <c r="C70" s="353"/>
      <c r="D70" s="331">
        <v>0.01</v>
      </c>
      <c r="E70" s="329"/>
      <c r="F70" s="336">
        <f>$D70*E70*100</f>
        <v>0</v>
      </c>
      <c r="G70" s="329"/>
      <c r="H70" s="336">
        <f>$D70*G70*100</f>
        <v>0</v>
      </c>
      <c r="I70" s="329"/>
      <c r="J70" s="336">
        <f>$D70*I70*100</f>
        <v>0</v>
      </c>
      <c r="K70" s="329"/>
      <c r="L70" s="336">
        <f>$D70*K70*100</f>
        <v>0</v>
      </c>
      <c r="M70" s="329"/>
      <c r="N70" s="335">
        <f>$D70*M70*100</f>
        <v>0</v>
      </c>
      <c r="P70" s="293" t="str">
        <f>IF(ISBLANK(B70),A70,B70)</f>
        <v>- Qualifications</v>
      </c>
    </row>
    <row r="71" spans="1:16" ht="10">
      <c r="A71" s="339" t="s">
        <v>267</v>
      </c>
      <c r="B71" s="354" t="s">
        <v>231</v>
      </c>
      <c r="C71" s="353"/>
      <c r="D71" s="331">
        <v>0.01</v>
      </c>
      <c r="E71" s="329"/>
      <c r="F71" s="336">
        <f>$D71*E71*100</f>
        <v>0</v>
      </c>
      <c r="G71" s="329"/>
      <c r="H71" s="336">
        <f>$D71*G71*100</f>
        <v>0</v>
      </c>
      <c r="I71" s="329"/>
      <c r="J71" s="336">
        <f>$D71*I71*100</f>
        <v>0</v>
      </c>
      <c r="K71" s="329"/>
      <c r="L71" s="336">
        <f>$D71*K71*100</f>
        <v>0</v>
      </c>
      <c r="M71" s="329"/>
      <c r="N71" s="335">
        <f>$D71*M71*100</f>
        <v>0</v>
      </c>
      <c r="P71" s="293" t="str">
        <f>IF(ISBLANK(B71),A71,B71)</f>
        <v>- Language</v>
      </c>
    </row>
    <row r="72" spans="1:16" ht="14.5">
      <c r="A72" s="339" t="s">
        <v>266</v>
      </c>
      <c r="B72" s="352" t="s">
        <v>229</v>
      </c>
      <c r="C72" s="351"/>
      <c r="D72" s="355">
        <v>0.03</v>
      </c>
      <c r="E72" s="329"/>
      <c r="F72" s="336">
        <f>$D72*E72*100</f>
        <v>0</v>
      </c>
      <c r="G72" s="329"/>
      <c r="H72" s="336">
        <f>$D72*G72*100</f>
        <v>0</v>
      </c>
      <c r="I72" s="329"/>
      <c r="J72" s="336">
        <f>$D72*I72*100</f>
        <v>0</v>
      </c>
      <c r="K72" s="329"/>
      <c r="L72" s="336">
        <f>$D72*K72*100</f>
        <v>0</v>
      </c>
      <c r="M72" s="329"/>
      <c r="N72" s="335">
        <f>$D72*M72*100</f>
        <v>0</v>
      </c>
      <c r="P72" s="293" t="str">
        <f>IF(ISBLANK(B72),A72,B72)</f>
        <v>- General professional experience</v>
      </c>
    </row>
    <row r="73" spans="1:16" ht="10">
      <c r="A73" s="339" t="s">
        <v>265</v>
      </c>
      <c r="B73" s="352" t="s">
        <v>227</v>
      </c>
      <c r="C73" s="351"/>
      <c r="D73" s="331">
        <v>0.03</v>
      </c>
      <c r="E73" s="329"/>
      <c r="F73" s="336">
        <f>$D73*E73*100</f>
        <v>0</v>
      </c>
      <c r="G73" s="329"/>
      <c r="H73" s="336">
        <f>$D73*G73*100</f>
        <v>0</v>
      </c>
      <c r="I73" s="329"/>
      <c r="J73" s="336">
        <f>$D73*I73*100</f>
        <v>0</v>
      </c>
      <c r="K73" s="329"/>
      <c r="L73" s="336">
        <f>$D73*K73*100</f>
        <v>0</v>
      </c>
      <c r="M73" s="329"/>
      <c r="N73" s="335">
        <f>$D73*M73*100</f>
        <v>0</v>
      </c>
      <c r="P73" s="293" t="str">
        <f>IF(ISBLANK(B73),A73,B73)</f>
        <v>- Specific professional experience</v>
      </c>
    </row>
    <row r="74" spans="1:16" ht="11.25" customHeight="1">
      <c r="A74" s="339" t="s">
        <v>264</v>
      </c>
      <c r="B74" s="354" t="s">
        <v>241</v>
      </c>
      <c r="C74" s="353"/>
      <c r="D74" s="331">
        <v>0</v>
      </c>
      <c r="E74" s="329"/>
      <c r="F74" s="336">
        <f>$D74*E74*100</f>
        <v>0</v>
      </c>
      <c r="G74" s="329"/>
      <c r="H74" s="336">
        <f>$D74*G74*100</f>
        <v>0</v>
      </c>
      <c r="I74" s="329"/>
      <c r="J74" s="336">
        <f>$D74*I74*100</f>
        <v>0</v>
      </c>
      <c r="K74" s="329"/>
      <c r="L74" s="336">
        <f>$D74*K74*100</f>
        <v>0</v>
      </c>
      <c r="M74" s="329"/>
      <c r="N74" s="335">
        <f>$D74*M74*100</f>
        <v>0</v>
      </c>
      <c r="P74" s="293" t="str">
        <f>IF(ISBLANK(B74),A74,B74)</f>
        <v>- Leadership/management experience</v>
      </c>
    </row>
    <row r="75" spans="1:16" ht="10">
      <c r="A75" s="339" t="s">
        <v>263</v>
      </c>
      <c r="B75" s="352" t="s">
        <v>225</v>
      </c>
      <c r="C75" s="351"/>
      <c r="D75" s="331">
        <v>0.01</v>
      </c>
      <c r="E75" s="329"/>
      <c r="F75" s="336">
        <f>$D75*E75*100</f>
        <v>0</v>
      </c>
      <c r="G75" s="329"/>
      <c r="H75" s="336">
        <f>$D75*G75*100</f>
        <v>0</v>
      </c>
      <c r="I75" s="329"/>
      <c r="J75" s="336">
        <f>$D75*I75*100</f>
        <v>0</v>
      </c>
      <c r="K75" s="329"/>
      <c r="L75" s="336">
        <f>$D75*K75*100</f>
        <v>0</v>
      </c>
      <c r="M75" s="329"/>
      <c r="N75" s="335">
        <f>$D75*M75*100</f>
        <v>0</v>
      </c>
      <c r="P75" s="293" t="str">
        <f>IF(ISBLANK(B75),A75,B75)</f>
        <v>- Regional experience</v>
      </c>
    </row>
    <row r="76" spans="1:16" ht="10">
      <c r="A76" s="339" t="s">
        <v>262</v>
      </c>
      <c r="B76" s="354" t="s">
        <v>223</v>
      </c>
      <c r="C76" s="353"/>
      <c r="D76" s="331">
        <v>0</v>
      </c>
      <c r="E76" s="329"/>
      <c r="F76" s="336">
        <f>$D76*E76*100</f>
        <v>0</v>
      </c>
      <c r="G76" s="329"/>
      <c r="H76" s="336">
        <f>$D76*G76*100</f>
        <v>0</v>
      </c>
      <c r="I76" s="329"/>
      <c r="J76" s="336">
        <f>$D76*I76*100</f>
        <v>0</v>
      </c>
      <c r="K76" s="329"/>
      <c r="L76" s="336">
        <f>$D76*K76*100</f>
        <v>0</v>
      </c>
      <c r="M76" s="329"/>
      <c r="N76" s="335">
        <f>$D76*M76*100</f>
        <v>0</v>
      </c>
      <c r="P76" s="293" t="str">
        <f>IF(ISBLANK(B76),A76,B76)</f>
        <v>- Development cooperation experience</v>
      </c>
    </row>
    <row r="77" spans="1:16" ht="14.5">
      <c r="A77" s="339" t="s">
        <v>261</v>
      </c>
      <c r="B77" s="350" t="s">
        <v>221</v>
      </c>
      <c r="C77" s="349"/>
      <c r="D77" s="355">
        <v>0.03</v>
      </c>
      <c r="E77" s="329"/>
      <c r="F77" s="330">
        <f>$D77*E77*100</f>
        <v>0</v>
      </c>
      <c r="G77" s="329"/>
      <c r="H77" s="330">
        <f>$D77*G77*100</f>
        <v>0</v>
      </c>
      <c r="I77" s="329"/>
      <c r="J77" s="330">
        <f>$D77*I77*100</f>
        <v>0</v>
      </c>
      <c r="K77" s="329"/>
      <c r="L77" s="330">
        <f>$D77*K77*100</f>
        <v>0</v>
      </c>
      <c r="M77" s="329"/>
      <c r="N77" s="328">
        <f>$D77*M77*100</f>
        <v>0</v>
      </c>
      <c r="P77" s="293" t="str">
        <f>IF(ISBLANK(B77),A77,B77)</f>
        <v>- Other</v>
      </c>
    </row>
    <row r="78" spans="1:16" ht="11.25" customHeight="1" outlineLevel="1">
      <c r="A78" s="327" t="s">
        <v>260</v>
      </c>
      <c r="B78" s="327"/>
      <c r="C78" s="326"/>
      <c r="D78" s="325">
        <f>SUM(D70:D77)</f>
        <v>0.12</v>
      </c>
      <c r="E78" s="323"/>
      <c r="F78" s="324">
        <f>SUM(F70:F77)</f>
        <v>0</v>
      </c>
      <c r="G78" s="323"/>
      <c r="H78" s="324">
        <f>SUM(H70:H77)</f>
        <v>0</v>
      </c>
      <c r="I78" s="323"/>
      <c r="J78" s="324">
        <f>SUM(J70:J77)</f>
        <v>0</v>
      </c>
      <c r="K78" s="323"/>
      <c r="L78" s="324">
        <f>SUM(L70:L77)</f>
        <v>0</v>
      </c>
      <c r="M78" s="323"/>
      <c r="N78" s="322">
        <f>SUM(N70:N77)</f>
        <v>0</v>
      </c>
      <c r="P78" s="301" t="str">
        <f>IF(ISBLANK(B78),A78,B78)</f>
        <v>Interim total 2.4</v>
      </c>
    </row>
    <row r="79" spans="1:16" ht="11.25" customHeight="1">
      <c r="A79" s="348" t="s">
        <v>259</v>
      </c>
      <c r="B79" s="347" t="s">
        <v>258</v>
      </c>
      <c r="C79" s="346"/>
      <c r="D79" s="345"/>
      <c r="E79" s="343"/>
      <c r="F79" s="344"/>
      <c r="G79" s="343"/>
      <c r="H79" s="344"/>
      <c r="I79" s="343"/>
      <c r="J79" s="344"/>
      <c r="K79" s="343"/>
      <c r="L79" s="344"/>
      <c r="M79" s="343"/>
      <c r="N79" s="342"/>
      <c r="P79" s="301" t="str">
        <f>IF(ISBLANK(B79),A79,B79)</f>
        <v>E5: Elec. Engineer (in accordance with ToR provisions/criteria)</v>
      </c>
    </row>
    <row r="80" spans="1:16" ht="10">
      <c r="A80" s="339" t="s">
        <v>257</v>
      </c>
      <c r="B80" s="354" t="s">
        <v>233</v>
      </c>
      <c r="C80" s="353"/>
      <c r="D80" s="331">
        <v>0.01</v>
      </c>
      <c r="E80" s="329"/>
      <c r="F80" s="336">
        <f>$D80*E80*100</f>
        <v>0</v>
      </c>
      <c r="G80" s="329"/>
      <c r="H80" s="336">
        <f>$D80*G80*100</f>
        <v>0</v>
      </c>
      <c r="I80" s="329"/>
      <c r="J80" s="336">
        <f>$D80*I80*100</f>
        <v>0</v>
      </c>
      <c r="K80" s="329"/>
      <c r="L80" s="336">
        <f>$D80*K80*100</f>
        <v>0</v>
      </c>
      <c r="M80" s="329"/>
      <c r="N80" s="335">
        <f>$D80*M80*100</f>
        <v>0</v>
      </c>
      <c r="P80" s="293" t="str">
        <f>IF(ISBLANK(B80),A80,B80)</f>
        <v>- Qualifications</v>
      </c>
    </row>
    <row r="81" spans="1:16" ht="10">
      <c r="A81" s="339" t="s">
        <v>256</v>
      </c>
      <c r="B81" s="354" t="s">
        <v>231</v>
      </c>
      <c r="C81" s="353"/>
      <c r="D81" s="331">
        <v>0.01</v>
      </c>
      <c r="E81" s="329"/>
      <c r="F81" s="336">
        <f>$D81*E81*100</f>
        <v>0</v>
      </c>
      <c r="G81" s="329"/>
      <c r="H81" s="336">
        <f>$D81*G81*100</f>
        <v>0</v>
      </c>
      <c r="I81" s="329"/>
      <c r="J81" s="336">
        <f>$D81*I81*100</f>
        <v>0</v>
      </c>
      <c r="K81" s="329"/>
      <c r="L81" s="336">
        <f>$D81*K81*100</f>
        <v>0</v>
      </c>
      <c r="M81" s="329"/>
      <c r="N81" s="335">
        <f>$D81*M81*100</f>
        <v>0</v>
      </c>
      <c r="P81" s="293" t="str">
        <f>IF(ISBLANK(B81),A81,B81)</f>
        <v>- Language</v>
      </c>
    </row>
    <row r="82" spans="1:16" ht="14.5">
      <c r="A82" s="339" t="s">
        <v>255</v>
      </c>
      <c r="B82" s="352" t="s">
        <v>229</v>
      </c>
      <c r="C82" s="351"/>
      <c r="D82" s="355">
        <v>0.03</v>
      </c>
      <c r="E82" s="329"/>
      <c r="F82" s="336">
        <f>$D82*E82*100</f>
        <v>0</v>
      </c>
      <c r="G82" s="329"/>
      <c r="H82" s="336">
        <f>$D82*G82*100</f>
        <v>0</v>
      </c>
      <c r="I82" s="329"/>
      <c r="J82" s="336">
        <f>$D82*I82*100</f>
        <v>0</v>
      </c>
      <c r="K82" s="329"/>
      <c r="L82" s="336">
        <f>$D82*K82*100</f>
        <v>0</v>
      </c>
      <c r="M82" s="329"/>
      <c r="N82" s="335">
        <f>$D82*M82*100</f>
        <v>0</v>
      </c>
      <c r="P82" s="293" t="str">
        <f>IF(ISBLANK(B82),A82,B82)</f>
        <v>- General professional experience</v>
      </c>
    </row>
    <row r="83" spans="1:16" ht="10">
      <c r="A83" s="339" t="s">
        <v>254</v>
      </c>
      <c r="B83" s="352" t="s">
        <v>227</v>
      </c>
      <c r="C83" s="351"/>
      <c r="D83" s="331">
        <v>0.03</v>
      </c>
      <c r="E83" s="329"/>
      <c r="F83" s="336">
        <f>$D83*E83*100</f>
        <v>0</v>
      </c>
      <c r="G83" s="329"/>
      <c r="H83" s="336">
        <f>$D83*G83*100</f>
        <v>0</v>
      </c>
      <c r="I83" s="329"/>
      <c r="J83" s="336">
        <f>$D83*I83*100</f>
        <v>0</v>
      </c>
      <c r="K83" s="329"/>
      <c r="L83" s="336">
        <f>$D83*K83*100</f>
        <v>0</v>
      </c>
      <c r="M83" s="329"/>
      <c r="N83" s="335">
        <f>$D83*M83*100</f>
        <v>0</v>
      </c>
      <c r="P83" s="293" t="str">
        <f>IF(ISBLANK(B83),A83,B83)</f>
        <v>- Specific professional experience</v>
      </c>
    </row>
    <row r="84" spans="1:16" ht="11.25" customHeight="1">
      <c r="A84" s="339" t="s">
        <v>253</v>
      </c>
      <c r="B84" s="354" t="s">
        <v>241</v>
      </c>
      <c r="C84" s="353"/>
      <c r="D84" s="331">
        <v>0</v>
      </c>
      <c r="E84" s="329"/>
      <c r="F84" s="336">
        <f>$D84*E84*100</f>
        <v>0</v>
      </c>
      <c r="G84" s="329"/>
      <c r="H84" s="336">
        <f>$D84*G84*100</f>
        <v>0</v>
      </c>
      <c r="I84" s="329"/>
      <c r="J84" s="336">
        <f>$D84*I84*100</f>
        <v>0</v>
      </c>
      <c r="K84" s="329"/>
      <c r="L84" s="336">
        <f>$D84*K84*100</f>
        <v>0</v>
      </c>
      <c r="M84" s="329"/>
      <c r="N84" s="335">
        <f>$D84*M84*100</f>
        <v>0</v>
      </c>
      <c r="P84" s="293" t="str">
        <f>IF(ISBLANK(B84),A84,B84)</f>
        <v>- Leadership/management experience</v>
      </c>
    </row>
    <row r="85" spans="1:16" ht="10">
      <c r="A85" s="339" t="s">
        <v>252</v>
      </c>
      <c r="B85" s="352" t="s">
        <v>225</v>
      </c>
      <c r="C85" s="351"/>
      <c r="D85" s="331">
        <v>0.01</v>
      </c>
      <c r="E85" s="329"/>
      <c r="F85" s="336">
        <f>$D85*E85*100</f>
        <v>0</v>
      </c>
      <c r="G85" s="329"/>
      <c r="H85" s="336">
        <f>$D85*G85*100</f>
        <v>0</v>
      </c>
      <c r="I85" s="329"/>
      <c r="J85" s="336">
        <f>$D85*I85*100</f>
        <v>0</v>
      </c>
      <c r="K85" s="329"/>
      <c r="L85" s="336">
        <f>$D85*K85*100</f>
        <v>0</v>
      </c>
      <c r="M85" s="329"/>
      <c r="N85" s="335">
        <f>$D85*M85*100</f>
        <v>0</v>
      </c>
      <c r="P85" s="293" t="str">
        <f>IF(ISBLANK(B85),A85,B85)</f>
        <v>- Regional experience</v>
      </c>
    </row>
    <row r="86" spans="1:16" ht="10">
      <c r="A86" s="339" t="s">
        <v>251</v>
      </c>
      <c r="B86" s="354" t="s">
        <v>223</v>
      </c>
      <c r="C86" s="353"/>
      <c r="D86" s="331">
        <v>0</v>
      </c>
      <c r="E86" s="329"/>
      <c r="F86" s="336">
        <f>$D86*E86*100</f>
        <v>0</v>
      </c>
      <c r="G86" s="329"/>
      <c r="H86" s="336">
        <f>$D86*G86*100</f>
        <v>0</v>
      </c>
      <c r="I86" s="329"/>
      <c r="J86" s="336">
        <f>$D86*I86*100</f>
        <v>0</v>
      </c>
      <c r="K86" s="329"/>
      <c r="L86" s="336">
        <f>$D86*K86*100</f>
        <v>0</v>
      </c>
      <c r="M86" s="329"/>
      <c r="N86" s="335">
        <f>$D86*M86*100</f>
        <v>0</v>
      </c>
      <c r="P86" s="293" t="str">
        <f>IF(ISBLANK(B86),A86,B86)</f>
        <v>- Development cooperation experience</v>
      </c>
    </row>
    <row r="87" spans="1:16" ht="14.5">
      <c r="A87" s="339" t="s">
        <v>250</v>
      </c>
      <c r="B87" s="350" t="s">
        <v>221</v>
      </c>
      <c r="C87" s="349"/>
      <c r="D87" s="355">
        <v>0.03</v>
      </c>
      <c r="E87" s="329"/>
      <c r="F87" s="330">
        <f>$D87*E87*100</f>
        <v>0</v>
      </c>
      <c r="G87" s="329"/>
      <c r="H87" s="330">
        <f>$D87*G87*100</f>
        <v>0</v>
      </c>
      <c r="I87" s="329"/>
      <c r="J87" s="330">
        <f>$D87*I87*100</f>
        <v>0</v>
      </c>
      <c r="K87" s="329"/>
      <c r="L87" s="330">
        <f>$D87*K87*100</f>
        <v>0</v>
      </c>
      <c r="M87" s="329"/>
      <c r="N87" s="328">
        <f>$D87*M87*100</f>
        <v>0</v>
      </c>
      <c r="P87" s="293" t="str">
        <f>IF(ISBLANK(B87),A87,B87)</f>
        <v>- Other</v>
      </c>
    </row>
    <row r="88" spans="1:16" ht="11.25" customHeight="1" outlineLevel="1">
      <c r="A88" s="327" t="s">
        <v>249</v>
      </c>
      <c r="B88" s="327"/>
      <c r="C88" s="326"/>
      <c r="D88" s="325">
        <f>SUM(D80:D87)</f>
        <v>0.12</v>
      </c>
      <c r="E88" s="323"/>
      <c r="F88" s="324">
        <f>SUM(F80:F87)</f>
        <v>0</v>
      </c>
      <c r="G88" s="323"/>
      <c r="H88" s="324">
        <f>SUM(H80:H87)</f>
        <v>0</v>
      </c>
      <c r="I88" s="323"/>
      <c r="J88" s="324">
        <f>SUM(J80:J87)</f>
        <v>0</v>
      </c>
      <c r="K88" s="323"/>
      <c r="L88" s="324">
        <f>SUM(L80:L87)</f>
        <v>0</v>
      </c>
      <c r="M88" s="323"/>
      <c r="N88" s="322">
        <f>SUM(N80:N87)</f>
        <v>0</v>
      </c>
      <c r="P88" s="301" t="str">
        <f>IF(ISBLANK(B88),A88,B88)</f>
        <v>Interim total 2.5</v>
      </c>
    </row>
    <row r="89" spans="1:16" ht="11.25" customHeight="1">
      <c r="A89" s="348" t="s">
        <v>248</v>
      </c>
      <c r="B89" s="347" t="s">
        <v>247</v>
      </c>
      <c r="C89" s="346"/>
      <c r="D89" s="345"/>
      <c r="E89" s="343"/>
      <c r="F89" s="344"/>
      <c r="G89" s="343"/>
      <c r="H89" s="344"/>
      <c r="I89" s="343"/>
      <c r="J89" s="344"/>
      <c r="K89" s="343"/>
      <c r="L89" s="344"/>
      <c r="M89" s="343"/>
      <c r="N89" s="342"/>
      <c r="P89" s="301" t="str">
        <f>IF(ISBLANK(B89),A89,B89)</f>
        <v>E6: Architect (in accordance with ToR provisions/criteria)</v>
      </c>
    </row>
    <row r="90" spans="1:16" ht="10">
      <c r="A90" s="339" t="s">
        <v>246</v>
      </c>
      <c r="B90" s="354" t="s">
        <v>233</v>
      </c>
      <c r="C90" s="353"/>
      <c r="D90" s="331">
        <v>0.01</v>
      </c>
      <c r="E90" s="329"/>
      <c r="F90" s="336">
        <f>$D90*E90*100</f>
        <v>0</v>
      </c>
      <c r="G90" s="329"/>
      <c r="H90" s="336">
        <f>$D90*G90*100</f>
        <v>0</v>
      </c>
      <c r="I90" s="329"/>
      <c r="J90" s="336">
        <f>$D90*I90*100</f>
        <v>0</v>
      </c>
      <c r="K90" s="329"/>
      <c r="L90" s="336">
        <f>$D90*K90*100</f>
        <v>0</v>
      </c>
      <c r="M90" s="329"/>
      <c r="N90" s="335">
        <f>$D90*M90*100</f>
        <v>0</v>
      </c>
      <c r="P90" s="293" t="str">
        <f>IF(ISBLANK(B90),A90,B90)</f>
        <v>- Qualifications</v>
      </c>
    </row>
    <row r="91" spans="1:16" ht="10">
      <c r="A91" s="339" t="s">
        <v>245</v>
      </c>
      <c r="B91" s="354" t="s">
        <v>231</v>
      </c>
      <c r="C91" s="353"/>
      <c r="D91" s="331">
        <v>0.01</v>
      </c>
      <c r="E91" s="329"/>
      <c r="F91" s="336">
        <f>$D91*E91*100</f>
        <v>0</v>
      </c>
      <c r="G91" s="329"/>
      <c r="H91" s="336">
        <f>$D91*G91*100</f>
        <v>0</v>
      </c>
      <c r="I91" s="329"/>
      <c r="J91" s="336">
        <f>$D91*I91*100</f>
        <v>0</v>
      </c>
      <c r="K91" s="329"/>
      <c r="L91" s="336">
        <f>$D91*K91*100</f>
        <v>0</v>
      </c>
      <c r="M91" s="329"/>
      <c r="N91" s="335">
        <f>$D91*M91*100</f>
        <v>0</v>
      </c>
      <c r="P91" s="293" t="str">
        <f>IF(ISBLANK(B91),A91,B91)</f>
        <v>- Language</v>
      </c>
    </row>
    <row r="92" spans="1:16" ht="14.5">
      <c r="A92" s="339" t="s">
        <v>244</v>
      </c>
      <c r="B92" s="352" t="s">
        <v>229</v>
      </c>
      <c r="C92" s="351"/>
      <c r="D92" s="355">
        <v>0.03</v>
      </c>
      <c r="E92" s="329"/>
      <c r="F92" s="336">
        <f>$D92*E92*100</f>
        <v>0</v>
      </c>
      <c r="G92" s="329"/>
      <c r="H92" s="336">
        <f>$D92*G92*100</f>
        <v>0</v>
      </c>
      <c r="I92" s="329"/>
      <c r="J92" s="336">
        <f>$D92*I92*100</f>
        <v>0</v>
      </c>
      <c r="K92" s="329"/>
      <c r="L92" s="336">
        <f>$D92*K92*100</f>
        <v>0</v>
      </c>
      <c r="M92" s="329"/>
      <c r="N92" s="335">
        <f>$D92*M92*100</f>
        <v>0</v>
      </c>
      <c r="P92" s="293" t="str">
        <f>IF(ISBLANK(B92),A92,B92)</f>
        <v>- General professional experience</v>
      </c>
    </row>
    <row r="93" spans="1:16" ht="10">
      <c r="A93" s="339" t="s">
        <v>243</v>
      </c>
      <c r="B93" s="352" t="s">
        <v>227</v>
      </c>
      <c r="C93" s="351"/>
      <c r="D93" s="331">
        <v>0.03</v>
      </c>
      <c r="E93" s="329"/>
      <c r="F93" s="336">
        <f>$D93*E93*100</f>
        <v>0</v>
      </c>
      <c r="G93" s="329"/>
      <c r="H93" s="336">
        <f>$D93*G93*100</f>
        <v>0</v>
      </c>
      <c r="I93" s="329"/>
      <c r="J93" s="336">
        <f>$D93*I93*100</f>
        <v>0</v>
      </c>
      <c r="K93" s="329"/>
      <c r="L93" s="336">
        <f>$D93*K93*100</f>
        <v>0</v>
      </c>
      <c r="M93" s="329"/>
      <c r="N93" s="335">
        <f>$D93*M93*100</f>
        <v>0</v>
      </c>
      <c r="P93" s="293" t="str">
        <f>IF(ISBLANK(B93),A93,B93)</f>
        <v>- Specific professional experience</v>
      </c>
    </row>
    <row r="94" spans="1:16" ht="11.25" customHeight="1">
      <c r="A94" s="339" t="s">
        <v>242</v>
      </c>
      <c r="B94" s="354" t="s">
        <v>241</v>
      </c>
      <c r="C94" s="353"/>
      <c r="D94" s="331">
        <v>0</v>
      </c>
      <c r="E94" s="329"/>
      <c r="F94" s="336">
        <f>$D94*E94*100</f>
        <v>0</v>
      </c>
      <c r="G94" s="329"/>
      <c r="H94" s="336">
        <f>$D94*G94*100</f>
        <v>0</v>
      </c>
      <c r="I94" s="329"/>
      <c r="J94" s="336">
        <f>$D94*I94*100</f>
        <v>0</v>
      </c>
      <c r="K94" s="329"/>
      <c r="L94" s="336">
        <f>$D94*K94*100</f>
        <v>0</v>
      </c>
      <c r="M94" s="329"/>
      <c r="N94" s="335">
        <f>$D94*M94*100</f>
        <v>0</v>
      </c>
      <c r="P94" s="293" t="str">
        <f>IF(ISBLANK(B94),A94,B94)</f>
        <v>- Leadership/management experience</v>
      </c>
    </row>
    <row r="95" spans="1:16" ht="10">
      <c r="A95" s="339" t="s">
        <v>240</v>
      </c>
      <c r="B95" s="352" t="s">
        <v>225</v>
      </c>
      <c r="C95" s="351"/>
      <c r="D95" s="331">
        <v>0.01</v>
      </c>
      <c r="E95" s="329"/>
      <c r="F95" s="336">
        <f>$D95*E95*100</f>
        <v>0</v>
      </c>
      <c r="G95" s="329"/>
      <c r="H95" s="336">
        <f>$D95*G95*100</f>
        <v>0</v>
      </c>
      <c r="I95" s="329"/>
      <c r="J95" s="336">
        <f>$D95*I95*100</f>
        <v>0</v>
      </c>
      <c r="K95" s="329"/>
      <c r="L95" s="336">
        <f>$D95*K95*100</f>
        <v>0</v>
      </c>
      <c r="M95" s="329"/>
      <c r="N95" s="335">
        <f>$D95*M95*100</f>
        <v>0</v>
      </c>
      <c r="P95" s="293" t="str">
        <f>IF(ISBLANK(B95),A95,B95)</f>
        <v>- Regional experience</v>
      </c>
    </row>
    <row r="96" spans="1:16" ht="10">
      <c r="A96" s="339" t="s">
        <v>239</v>
      </c>
      <c r="B96" s="354" t="s">
        <v>223</v>
      </c>
      <c r="C96" s="353"/>
      <c r="D96" s="331">
        <v>0</v>
      </c>
      <c r="E96" s="329"/>
      <c r="F96" s="336">
        <f>$D96*E96*100</f>
        <v>0</v>
      </c>
      <c r="G96" s="329"/>
      <c r="H96" s="336">
        <f>$D96*G96*100</f>
        <v>0</v>
      </c>
      <c r="I96" s="329"/>
      <c r="J96" s="336">
        <f>$D96*I96*100</f>
        <v>0</v>
      </c>
      <c r="K96" s="329"/>
      <c r="L96" s="336">
        <f>$D96*K96*100</f>
        <v>0</v>
      </c>
      <c r="M96" s="329"/>
      <c r="N96" s="335">
        <f>$D96*M96*100</f>
        <v>0</v>
      </c>
      <c r="P96" s="293" t="str">
        <f>IF(ISBLANK(B96),A96,B96)</f>
        <v>- Development cooperation experience</v>
      </c>
    </row>
    <row r="97" spans="1:16" ht="14.5">
      <c r="A97" s="339" t="s">
        <v>238</v>
      </c>
      <c r="B97" s="350" t="s">
        <v>221</v>
      </c>
      <c r="C97" s="349"/>
      <c r="D97" s="355">
        <v>0.03</v>
      </c>
      <c r="E97" s="329"/>
      <c r="F97" s="330">
        <f>$D97*E97*100</f>
        <v>0</v>
      </c>
      <c r="G97" s="329"/>
      <c r="H97" s="330">
        <f>$D97*G97*100</f>
        <v>0</v>
      </c>
      <c r="I97" s="329"/>
      <c r="J97" s="330">
        <f>$D97*I97*100</f>
        <v>0</v>
      </c>
      <c r="K97" s="329"/>
      <c r="L97" s="330">
        <f>$D97*K97*100</f>
        <v>0</v>
      </c>
      <c r="M97" s="329"/>
      <c r="N97" s="328">
        <f>$D97*M97*100</f>
        <v>0</v>
      </c>
      <c r="P97" s="293" t="str">
        <f>IF(ISBLANK(B97),A97,B97)</f>
        <v>- Other</v>
      </c>
    </row>
    <row r="98" spans="1:16" ht="11.25" customHeight="1" outlineLevel="1">
      <c r="A98" s="327" t="s">
        <v>237</v>
      </c>
      <c r="B98" s="327"/>
      <c r="C98" s="326"/>
      <c r="D98" s="325">
        <f>SUM(D90:D97)</f>
        <v>0.12</v>
      </c>
      <c r="E98" s="323"/>
      <c r="F98" s="324">
        <f>SUM(F90:F97)</f>
        <v>0</v>
      </c>
      <c r="G98" s="323"/>
      <c r="H98" s="324">
        <f>SUM(H90:H97)</f>
        <v>0</v>
      </c>
      <c r="I98" s="323"/>
      <c r="J98" s="324">
        <f>SUM(J90:J97)</f>
        <v>0</v>
      </c>
      <c r="K98" s="323"/>
      <c r="L98" s="324">
        <f>SUM(L90:L97)</f>
        <v>0</v>
      </c>
      <c r="M98" s="323"/>
      <c r="N98" s="322">
        <f>SUM(N90:N97)</f>
        <v>0</v>
      </c>
      <c r="P98" s="301" t="str">
        <f>IF(ISBLANK(B98),A98,B98)</f>
        <v>Interim total 2.6</v>
      </c>
    </row>
    <row r="99" spans="1:16" ht="11.25" customHeight="1">
      <c r="A99" s="348" t="s">
        <v>236</v>
      </c>
      <c r="B99" s="347" t="s">
        <v>235</v>
      </c>
      <c r="C99" s="346"/>
      <c r="D99" s="345"/>
      <c r="E99" s="343"/>
      <c r="F99" s="344"/>
      <c r="G99" s="343"/>
      <c r="H99" s="344"/>
      <c r="I99" s="343"/>
      <c r="J99" s="344"/>
      <c r="K99" s="343"/>
      <c r="L99" s="344"/>
      <c r="M99" s="343"/>
      <c r="N99" s="342"/>
      <c r="P99" s="301" t="str">
        <f>IF(ISBLANK(B99),A99,B99)</f>
        <v>Short-term expert pool (in accordance with ToR provisions/criteria)</v>
      </c>
    </row>
    <row r="100" spans="1:16" ht="10">
      <c r="A100" s="339" t="s">
        <v>234</v>
      </c>
      <c r="B100" s="354" t="s">
        <v>233</v>
      </c>
      <c r="C100" s="353"/>
      <c r="D100" s="331">
        <v>0.04</v>
      </c>
      <c r="E100" s="329"/>
      <c r="F100" s="336">
        <f>$D100*E100*100</f>
        <v>0</v>
      </c>
      <c r="G100" s="329"/>
      <c r="H100" s="336">
        <f>$D100*G100*100</f>
        <v>0</v>
      </c>
      <c r="I100" s="329"/>
      <c r="J100" s="336">
        <f>$D100*I100*100</f>
        <v>0</v>
      </c>
      <c r="K100" s="329"/>
      <c r="L100" s="336">
        <f>$D100*K100*100</f>
        <v>0</v>
      </c>
      <c r="M100" s="329"/>
      <c r="N100" s="335">
        <f>$D100*M100*100</f>
        <v>0</v>
      </c>
      <c r="P100" s="293" t="str">
        <f>IF(ISBLANK(B100),A100,B100)</f>
        <v>- Qualifications</v>
      </c>
    </row>
    <row r="101" spans="1:16" ht="10">
      <c r="A101" s="339" t="s">
        <v>232</v>
      </c>
      <c r="B101" s="354" t="s">
        <v>231</v>
      </c>
      <c r="C101" s="353"/>
      <c r="D101" s="331">
        <v>0.01</v>
      </c>
      <c r="E101" s="329"/>
      <c r="F101" s="336">
        <f>$D101*E101*100</f>
        <v>0</v>
      </c>
      <c r="G101" s="329"/>
      <c r="H101" s="336">
        <f>$D101*G101*100</f>
        <v>0</v>
      </c>
      <c r="I101" s="329"/>
      <c r="J101" s="336">
        <f>$D101*I101*100</f>
        <v>0</v>
      </c>
      <c r="K101" s="329"/>
      <c r="L101" s="336">
        <f>$D101*K101*100</f>
        <v>0</v>
      </c>
      <c r="M101" s="329"/>
      <c r="N101" s="335">
        <f>$D101*M101*100</f>
        <v>0</v>
      </c>
      <c r="P101" s="293" t="str">
        <f>IF(ISBLANK(B101),A101,B101)</f>
        <v>- Language</v>
      </c>
    </row>
    <row r="102" spans="1:16" ht="10">
      <c r="A102" s="339" t="s">
        <v>230</v>
      </c>
      <c r="B102" s="352" t="s">
        <v>229</v>
      </c>
      <c r="C102" s="351"/>
      <c r="D102" s="331">
        <v>0.05</v>
      </c>
      <c r="E102" s="329"/>
      <c r="F102" s="336">
        <f>$D102*E102*100</f>
        <v>0</v>
      </c>
      <c r="G102" s="329"/>
      <c r="H102" s="336">
        <f>$D102*G102*100</f>
        <v>0</v>
      </c>
      <c r="I102" s="329"/>
      <c r="J102" s="336">
        <f>$D102*I102*100</f>
        <v>0</v>
      </c>
      <c r="K102" s="329"/>
      <c r="L102" s="336">
        <f>$D102*K102*100</f>
        <v>0</v>
      </c>
      <c r="M102" s="329"/>
      <c r="N102" s="335">
        <f>$D102*M102*100</f>
        <v>0</v>
      </c>
      <c r="P102" s="293" t="str">
        <f>IF(ISBLANK(B102),A102,B102)</f>
        <v>- General professional experience</v>
      </c>
    </row>
    <row r="103" spans="1:16" ht="10">
      <c r="A103" s="339" t="s">
        <v>228</v>
      </c>
      <c r="B103" s="352" t="s">
        <v>227</v>
      </c>
      <c r="C103" s="351"/>
      <c r="D103" s="331">
        <v>0</v>
      </c>
      <c r="E103" s="329"/>
      <c r="F103" s="336">
        <f>$D103*E103*100</f>
        <v>0</v>
      </c>
      <c r="G103" s="329"/>
      <c r="H103" s="336">
        <f>$D103*G103*100</f>
        <v>0</v>
      </c>
      <c r="I103" s="329"/>
      <c r="J103" s="336">
        <f>$D103*I103*100</f>
        <v>0</v>
      </c>
      <c r="K103" s="329"/>
      <c r="L103" s="336">
        <f>$D103*K103*100</f>
        <v>0</v>
      </c>
      <c r="M103" s="329"/>
      <c r="N103" s="335">
        <f>$D103*M103*100</f>
        <v>0</v>
      </c>
      <c r="P103" s="293" t="str">
        <f>IF(ISBLANK(B103),A103,B103)</f>
        <v>- Specific professional experience</v>
      </c>
    </row>
    <row r="104" spans="1:16" ht="10">
      <c r="A104" s="339" t="s">
        <v>226</v>
      </c>
      <c r="B104" s="352" t="s">
        <v>225</v>
      </c>
      <c r="C104" s="351"/>
      <c r="D104" s="331">
        <v>0.01</v>
      </c>
      <c r="E104" s="329"/>
      <c r="F104" s="336">
        <f>$D104*E104*100</f>
        <v>0</v>
      </c>
      <c r="G104" s="329"/>
      <c r="H104" s="336">
        <f>$D104*G104*100</f>
        <v>0</v>
      </c>
      <c r="I104" s="329"/>
      <c r="J104" s="336">
        <f>$D104*I104*100</f>
        <v>0</v>
      </c>
      <c r="K104" s="329"/>
      <c r="L104" s="336">
        <f>$D104*K104*100</f>
        <v>0</v>
      </c>
      <c r="M104" s="329"/>
      <c r="N104" s="335">
        <f>$D104*M104*100</f>
        <v>0</v>
      </c>
      <c r="P104" s="293" t="str">
        <f>IF(ISBLANK(B104),A104,B104)</f>
        <v>- Regional experience</v>
      </c>
    </row>
    <row r="105" spans="1:16" ht="10">
      <c r="A105" s="339" t="s">
        <v>224</v>
      </c>
      <c r="B105" s="352" t="s">
        <v>223</v>
      </c>
      <c r="C105" s="351"/>
      <c r="D105" s="331">
        <v>0</v>
      </c>
      <c r="E105" s="329"/>
      <c r="F105" s="336">
        <f>$D105*E105*100</f>
        <v>0</v>
      </c>
      <c r="G105" s="329"/>
      <c r="H105" s="336">
        <f>$D105*G105*100</f>
        <v>0</v>
      </c>
      <c r="I105" s="329"/>
      <c r="J105" s="336">
        <f>$D105*I105*100</f>
        <v>0</v>
      </c>
      <c r="K105" s="329"/>
      <c r="L105" s="336">
        <f>$D105*K105*100</f>
        <v>0</v>
      </c>
      <c r="M105" s="329"/>
      <c r="N105" s="335">
        <f>$D105*M105*100</f>
        <v>0</v>
      </c>
      <c r="P105" s="293" t="str">
        <f>IF(ISBLANK(B105),A105,B105)</f>
        <v>- Development cooperation experience</v>
      </c>
    </row>
    <row r="106" spans="1:16" ht="10">
      <c r="A106" s="339" t="s">
        <v>222</v>
      </c>
      <c r="B106" s="350" t="s">
        <v>221</v>
      </c>
      <c r="C106" s="349"/>
      <c r="D106" s="331">
        <v>0.03</v>
      </c>
      <c r="E106" s="329"/>
      <c r="F106" s="330">
        <f>$D106*E106*100</f>
        <v>0</v>
      </c>
      <c r="G106" s="329"/>
      <c r="H106" s="330">
        <f>$D106*G106*100</f>
        <v>0</v>
      </c>
      <c r="I106" s="329"/>
      <c r="J106" s="330">
        <f>$D106*I106*100</f>
        <v>0</v>
      </c>
      <c r="K106" s="329"/>
      <c r="L106" s="330">
        <f>$D106*K106*100</f>
        <v>0</v>
      </c>
      <c r="M106" s="329"/>
      <c r="N106" s="328">
        <f>$D106*M106*100</f>
        <v>0</v>
      </c>
      <c r="P106" s="293" t="str">
        <f>IF(ISBLANK(B106),A106,B106)</f>
        <v>- Other</v>
      </c>
    </row>
    <row r="107" spans="1:16" ht="11.25" customHeight="1" outlineLevel="1">
      <c r="A107" s="327" t="s">
        <v>220</v>
      </c>
      <c r="B107" s="327"/>
      <c r="C107" s="326"/>
      <c r="D107" s="325">
        <f>SUM(D100:D106)</f>
        <v>0.14000000000000001</v>
      </c>
      <c r="E107" s="323"/>
      <c r="F107" s="324">
        <f>SUM(F100:F106)</f>
        <v>0</v>
      </c>
      <c r="G107" s="323"/>
      <c r="H107" s="324">
        <f>SUM(H100:H106)</f>
        <v>0</v>
      </c>
      <c r="I107" s="323"/>
      <c r="J107" s="324">
        <f>SUM(J100:J106)</f>
        <v>0</v>
      </c>
      <c r="K107" s="323"/>
      <c r="L107" s="324">
        <f>SUM(L100:L106)</f>
        <v>0</v>
      </c>
      <c r="M107" s="323"/>
      <c r="N107" s="322">
        <f>SUM(N100:N106)</f>
        <v>0</v>
      </c>
      <c r="P107" s="301" t="str">
        <f>IF(ISBLANK(B107),A107,B107)</f>
        <v>Interim total 2.9</v>
      </c>
    </row>
    <row r="108" spans="1:16" ht="22.5" hidden="1" customHeight="1">
      <c r="A108" s="348" t="s">
        <v>219</v>
      </c>
      <c r="B108" s="347" t="s">
        <v>218</v>
      </c>
      <c r="C108" s="346"/>
      <c r="D108" s="345"/>
      <c r="E108" s="343"/>
      <c r="F108" s="344"/>
      <c r="G108" s="343"/>
      <c r="H108" s="344"/>
      <c r="I108" s="343"/>
      <c r="J108" s="344"/>
      <c r="K108" s="343"/>
      <c r="L108" s="344"/>
      <c r="M108" s="343"/>
      <c r="N108" s="342"/>
      <c r="P108" s="301" t="str">
        <f>IF(ISBLANK(B108),A108,B108)</f>
        <v>Assessment of proposed personnel for non-specified positions (provided permissible under ToRs)</v>
      </c>
    </row>
    <row r="109" spans="1:16" ht="33.75" hidden="1" customHeight="1">
      <c r="A109" s="334" t="s">
        <v>217</v>
      </c>
      <c r="B109" s="341" t="s">
        <v>216</v>
      </c>
      <c r="C109" s="340"/>
      <c r="D109" s="331">
        <v>0</v>
      </c>
      <c r="E109" s="329"/>
      <c r="F109" s="336">
        <f>$D109*E109*100</f>
        <v>0</v>
      </c>
      <c r="G109" s="329"/>
      <c r="H109" s="336">
        <f>$D109*G109*100</f>
        <v>0</v>
      </c>
      <c r="I109" s="329"/>
      <c r="J109" s="336">
        <f>$D109*I109*100</f>
        <v>0</v>
      </c>
      <c r="K109" s="329"/>
      <c r="L109" s="336">
        <f>$D109*K109*100</f>
        <v>0</v>
      </c>
      <c r="M109" s="329"/>
      <c r="N109" s="335">
        <f>$D109*M109*100</f>
        <v>0</v>
      </c>
      <c r="P109" s="293" t="str">
        <f>IF(ISBLANK(B109),A109,B109)</f>
        <v>Composition and sufficient assignment duration of the team in order to perform the tasks specified in the schedule and personnel assignment plan</v>
      </c>
    </row>
    <row r="110" spans="1:16" ht="33.75" hidden="1" customHeight="1">
      <c r="A110" s="339" t="s">
        <v>215</v>
      </c>
      <c r="B110" s="338" t="s">
        <v>214</v>
      </c>
      <c r="C110" s="337"/>
      <c r="D110" s="331">
        <v>0</v>
      </c>
      <c r="E110" s="329"/>
      <c r="F110" s="336">
        <f>$D110*E110*100</f>
        <v>0</v>
      </c>
      <c r="G110" s="329"/>
      <c r="H110" s="336">
        <f>$D110*G110*100</f>
        <v>0</v>
      </c>
      <c r="I110" s="329"/>
      <c r="J110" s="336">
        <f>$D110*I110*100</f>
        <v>0</v>
      </c>
      <c r="K110" s="329"/>
      <c r="L110" s="336">
        <f>$D110*K110*100</f>
        <v>0</v>
      </c>
      <c r="M110" s="329"/>
      <c r="N110" s="335">
        <f>$D110*M110*100</f>
        <v>0</v>
      </c>
      <c r="P110" s="293" t="str">
        <f>IF(ISBLANK(B110),A110,B110)</f>
        <v>Qualifications and sufficient assignment duration of the team (professional experience and other specific experience) in order to process theme 1</v>
      </c>
    </row>
    <row r="111" spans="1:16" ht="33.75" hidden="1" customHeight="1">
      <c r="A111" s="334" t="s">
        <v>213</v>
      </c>
      <c r="B111" s="333" t="s">
        <v>212</v>
      </c>
      <c r="C111" s="332"/>
      <c r="D111" s="331">
        <v>0</v>
      </c>
      <c r="E111" s="329"/>
      <c r="F111" s="330">
        <f>$D111*E111*100</f>
        <v>0</v>
      </c>
      <c r="G111" s="329"/>
      <c r="H111" s="330">
        <f>$D111*G111*100</f>
        <v>0</v>
      </c>
      <c r="I111" s="329"/>
      <c r="J111" s="330">
        <f>$D111*I111*100</f>
        <v>0</v>
      </c>
      <c r="K111" s="329"/>
      <c r="L111" s="330">
        <f>$D111*K111*100</f>
        <v>0</v>
      </c>
      <c r="M111" s="329"/>
      <c r="N111" s="328">
        <f>$D111*M111*100</f>
        <v>0</v>
      </c>
      <c r="P111" s="293" t="str">
        <f>IF(ISBLANK(B111),A111,B111)</f>
        <v>Qualifications and sufficient assignment duration of the team (professional experience and other specific experience) in order to process theme 2</v>
      </c>
    </row>
    <row r="112" spans="1:16" ht="11.25" hidden="1" customHeight="1" outlineLevel="1">
      <c r="A112" s="327" t="s">
        <v>211</v>
      </c>
      <c r="B112" s="327"/>
      <c r="C112" s="326"/>
      <c r="D112" s="325">
        <f>SUM(D109:D111)</f>
        <v>0</v>
      </c>
      <c r="E112" s="323"/>
      <c r="F112" s="324">
        <f>SUM(F109:F111)</f>
        <v>0</v>
      </c>
      <c r="G112" s="323"/>
      <c r="H112" s="324">
        <f>SUM(H109:H111)</f>
        <v>0</v>
      </c>
      <c r="I112" s="323"/>
      <c r="J112" s="324">
        <f>SUM(J109:J111)</f>
        <v>0</v>
      </c>
      <c r="K112" s="323"/>
      <c r="L112" s="324">
        <f>SUM(L109:L111)</f>
        <v>0</v>
      </c>
      <c r="M112" s="323"/>
      <c r="N112" s="322">
        <f>SUM(N109:N111)</f>
        <v>0</v>
      </c>
      <c r="P112" s="301" t="str">
        <f>IF(ISBLANK(B112),A112,B112)</f>
        <v>Interim total 2.8</v>
      </c>
    </row>
    <row r="113" spans="1:16" ht="11.25" customHeight="1" collapsed="1">
      <c r="A113" s="321" t="s">
        <v>210</v>
      </c>
      <c r="B113" s="321"/>
      <c r="C113" s="320"/>
      <c r="D113" s="319">
        <f>SUM(D48,D58,D68,D78,D88,D98,D107)</f>
        <v>1</v>
      </c>
      <c r="E113" s="317"/>
      <c r="F113" s="318" t="e">
        <f>SUM(F48,F58,F68,F78,F88,F107,#REF!,F112)</f>
        <v>#REF!</v>
      </c>
      <c r="G113" s="317"/>
      <c r="H113" s="318" t="e">
        <f>SUM(H48,H58,H68,H78,H88,H107,#REF!,H112)</f>
        <v>#REF!</v>
      </c>
      <c r="I113" s="317"/>
      <c r="J113" s="318" t="e">
        <f>SUM(J48,J58,J68,J78,J88,J107,#REF!,J112)</f>
        <v>#REF!</v>
      </c>
      <c r="K113" s="317"/>
      <c r="L113" s="318" t="e">
        <f>SUM(L48,L58,L68,L78,L88,L107,#REF!,L112)</f>
        <v>#REF!</v>
      </c>
      <c r="M113" s="317"/>
      <c r="N113" s="316" t="e">
        <f>SUM(N48,N58,N68,N78,N88,N107,#REF!,N112)</f>
        <v>#REF!</v>
      </c>
      <c r="P113" s="301" t="str">
        <f>IF(ISBLANK(B113),A113,B113)</f>
        <v>Total 2</v>
      </c>
    </row>
    <row r="114" spans="1:16" ht="12.75" customHeight="1">
      <c r="A114" s="307" t="s">
        <v>209</v>
      </c>
      <c r="B114" s="307"/>
      <c r="C114" s="306"/>
      <c r="D114" s="315">
        <f>D37+D113</f>
        <v>1</v>
      </c>
      <c r="E114" s="313"/>
      <c r="F114" s="314" t="e">
        <f>F37+F113</f>
        <v>#REF!</v>
      </c>
      <c r="G114" s="313"/>
      <c r="H114" s="314" t="e">
        <f>H37+H113</f>
        <v>#REF!</v>
      </c>
      <c r="I114" s="313"/>
      <c r="J114" s="314" t="e">
        <f>J37+J113</f>
        <v>#REF!</v>
      </c>
      <c r="K114" s="313"/>
      <c r="L114" s="314" t="e">
        <f>L37+L113</f>
        <v>#REF!</v>
      </c>
      <c r="M114" s="313"/>
      <c r="N114" s="312" t="e">
        <f>N37+N113</f>
        <v>#REF!</v>
      </c>
      <c r="P114" s="301" t="str">
        <f>IF(ISBLANK(B114),A114,B114)</f>
        <v>Overall total 1 + 2</v>
      </c>
    </row>
    <row r="115" spans="1:16" ht="12.75" customHeight="1">
      <c r="A115" s="307" t="s">
        <v>208</v>
      </c>
      <c r="B115" s="307"/>
      <c r="C115" s="306"/>
      <c r="D115" s="311"/>
      <c r="E115" s="309"/>
      <c r="F115" s="310" t="e">
        <f>F114/1000</f>
        <v>#REF!</v>
      </c>
      <c r="G115" s="309"/>
      <c r="H115" s="310" t="e">
        <f>H114/1000</f>
        <v>#REF!</v>
      </c>
      <c r="I115" s="309"/>
      <c r="J115" s="310" t="e">
        <f>J114/1000</f>
        <v>#REF!</v>
      </c>
      <c r="K115" s="309"/>
      <c r="L115" s="310" t="e">
        <f>L114/1000</f>
        <v>#REF!</v>
      </c>
      <c r="M115" s="309"/>
      <c r="N115" s="308" t="e">
        <f>N114/1000</f>
        <v>#REF!</v>
      </c>
      <c r="P115" s="301" t="str">
        <f>IF(ISBLANK(B115),A115,B115)</f>
        <v>Assessment in %</v>
      </c>
    </row>
    <row r="116" spans="1:16" ht="12.75" customHeight="1">
      <c r="A116" s="307" t="s">
        <v>207</v>
      </c>
      <c r="B116" s="307"/>
      <c r="C116" s="306"/>
      <c r="D116" s="305"/>
      <c r="E116" s="303"/>
      <c r="F116" s="304" t="e">
        <f>_xlfn.RANK.EQ(F115,Wertung)</f>
        <v>#REF!</v>
      </c>
      <c r="G116" s="303"/>
      <c r="H116" s="304" t="e">
        <f>_xlfn.RANK.EQ(H115,Wertung)</f>
        <v>#REF!</v>
      </c>
      <c r="I116" s="303"/>
      <c r="J116" s="304" t="e">
        <f>_xlfn.RANK.EQ(J115,Wertung)</f>
        <v>#REF!</v>
      </c>
      <c r="K116" s="303"/>
      <c r="L116" s="304" t="e">
        <f>_xlfn.RANK.EQ(L115,Wertung)</f>
        <v>#REF!</v>
      </c>
      <c r="M116" s="303"/>
      <c r="N116" s="302" t="e">
        <f>_xlfn.RANK.EQ(N115,Wertung)</f>
        <v>#REF!</v>
      </c>
      <c r="P116" s="301" t="str">
        <f>IF(ISBLANK(B116),A116,B116)</f>
        <v>Ranking</v>
      </c>
    </row>
    <row r="117" spans="1:16" ht="10">
      <c r="E117" s="291"/>
      <c r="G117" s="291"/>
      <c r="I117" s="291"/>
      <c r="K117" s="291"/>
      <c r="M117" s="291"/>
    </row>
    <row r="118" spans="1:16" ht="22.5" customHeight="1">
      <c r="A118" s="300" t="s">
        <v>206</v>
      </c>
      <c r="B118" s="300"/>
      <c r="C118" s="300"/>
      <c r="D118" s="300"/>
      <c r="E118" s="300"/>
      <c r="F118" s="300"/>
      <c r="G118" s="300"/>
      <c r="H118" s="300"/>
      <c r="I118" s="300"/>
      <c r="J118" s="300"/>
      <c r="K118" s="300"/>
      <c r="L118" s="300"/>
      <c r="M118" s="300"/>
      <c r="N118" s="300"/>
    </row>
    <row r="119" spans="1:16" ht="37.75" customHeight="1">
      <c r="A119" s="299"/>
      <c r="B119" s="299"/>
      <c r="C119" s="299"/>
      <c r="E119" s="291"/>
      <c r="G119" s="291"/>
      <c r="I119" s="298"/>
      <c r="J119" s="298"/>
      <c r="K119" s="298"/>
      <c r="L119" s="298"/>
      <c r="M119" s="298"/>
      <c r="N119" s="298"/>
    </row>
    <row r="120" spans="1:16" ht="12" customHeight="1">
      <c r="B120" s="297"/>
      <c r="E120" s="291"/>
      <c r="G120" s="291"/>
      <c r="I120" s="296" t="s">
        <v>205</v>
      </c>
      <c r="J120" s="296"/>
      <c r="K120" s="296"/>
      <c r="L120" s="296"/>
      <c r="M120" s="296"/>
      <c r="N120" s="296"/>
    </row>
  </sheetData>
  <mergeCells count="135">
    <mergeCell ref="B65:C65"/>
    <mergeCell ref="B43:C43"/>
    <mergeCell ref="B44:C44"/>
    <mergeCell ref="B45:C45"/>
    <mergeCell ref="A48:C48"/>
    <mergeCell ref="L1:N1"/>
    <mergeCell ref="A2:B2"/>
    <mergeCell ref="M2:N2"/>
    <mergeCell ref="A3:B3"/>
    <mergeCell ref="M3:N3"/>
    <mergeCell ref="O5:O6"/>
    <mergeCell ref="A1:J1"/>
    <mergeCell ref="B33:C33"/>
    <mergeCell ref="B54:C54"/>
    <mergeCell ref="B55:C55"/>
    <mergeCell ref="A58:C58"/>
    <mergeCell ref="B56:C56"/>
    <mergeCell ref="B57:C57"/>
    <mergeCell ref="B97:C97"/>
    <mergeCell ref="A98:C98"/>
    <mergeCell ref="B108:C108"/>
    <mergeCell ref="B106:C106"/>
    <mergeCell ref="B99:C99"/>
    <mergeCell ref="B77:C77"/>
    <mergeCell ref="B105:C105"/>
    <mergeCell ref="B79:C79"/>
    <mergeCell ref="B80:C80"/>
    <mergeCell ref="B81:C81"/>
    <mergeCell ref="I119:N119"/>
    <mergeCell ref="B101:C101"/>
    <mergeCell ref="B103:C103"/>
    <mergeCell ref="B75:C75"/>
    <mergeCell ref="A112:C112"/>
    <mergeCell ref="B92:C92"/>
    <mergeCell ref="B93:C93"/>
    <mergeCell ref="B94:C94"/>
    <mergeCell ref="B95:C95"/>
    <mergeCell ref="B96:C96"/>
    <mergeCell ref="B85:C85"/>
    <mergeCell ref="B50:C50"/>
    <mergeCell ref="B52:C52"/>
    <mergeCell ref="B53:C53"/>
    <mergeCell ref="B70:C70"/>
    <mergeCell ref="A88:C88"/>
    <mergeCell ref="B71:C71"/>
    <mergeCell ref="B72:C72"/>
    <mergeCell ref="B66:C66"/>
    <mergeCell ref="B60:C60"/>
    <mergeCell ref="B47:C47"/>
    <mergeCell ref="B59:C59"/>
    <mergeCell ref="B67:C67"/>
    <mergeCell ref="A68:C68"/>
    <mergeCell ref="B83:C83"/>
    <mergeCell ref="B84:C84"/>
    <mergeCell ref="B61:C61"/>
    <mergeCell ref="B63:C63"/>
    <mergeCell ref="B62:C62"/>
    <mergeCell ref="B64:C64"/>
    <mergeCell ref="B34:C34"/>
    <mergeCell ref="A37:C37"/>
    <mergeCell ref="B102:C102"/>
    <mergeCell ref="B104:C104"/>
    <mergeCell ref="A107:C107"/>
    <mergeCell ref="B76:C76"/>
    <mergeCell ref="B40:C40"/>
    <mergeCell ref="B51:C51"/>
    <mergeCell ref="B42:C42"/>
    <mergeCell ref="B46:C46"/>
    <mergeCell ref="M6:N6"/>
    <mergeCell ref="M5:N5"/>
    <mergeCell ref="C3:E3"/>
    <mergeCell ref="C5:E5"/>
    <mergeCell ref="C4:E4"/>
    <mergeCell ref="B12:C12"/>
    <mergeCell ref="B7:C7"/>
    <mergeCell ref="B8:C8"/>
    <mergeCell ref="B11:C11"/>
    <mergeCell ref="B10:N10"/>
    <mergeCell ref="A113:C113"/>
    <mergeCell ref="B49:C49"/>
    <mergeCell ref="B89:C89"/>
    <mergeCell ref="B90:C90"/>
    <mergeCell ref="G6:H6"/>
    <mergeCell ref="I6:J6"/>
    <mergeCell ref="B91:C91"/>
    <mergeCell ref="B86:C86"/>
    <mergeCell ref="B87:C87"/>
    <mergeCell ref="B111:C111"/>
    <mergeCell ref="A35:C35"/>
    <mergeCell ref="A115:C115"/>
    <mergeCell ref="B69:C69"/>
    <mergeCell ref="A118:N118"/>
    <mergeCell ref="A119:C119"/>
    <mergeCell ref="A114:C114"/>
    <mergeCell ref="A116:C116"/>
    <mergeCell ref="B73:C73"/>
    <mergeCell ref="B74:C74"/>
    <mergeCell ref="A78:C78"/>
    <mergeCell ref="M4:N4"/>
    <mergeCell ref="A5:B5"/>
    <mergeCell ref="E6:F6"/>
    <mergeCell ref="I120:N120"/>
    <mergeCell ref="A14:C14"/>
    <mergeCell ref="B9:C9"/>
    <mergeCell ref="A18:C18"/>
    <mergeCell ref="A22:C22"/>
    <mergeCell ref="A26:C26"/>
    <mergeCell ref="A30:C30"/>
    <mergeCell ref="B32:C32"/>
    <mergeCell ref="B28:C28"/>
    <mergeCell ref="B29:C29"/>
    <mergeCell ref="C2:E2"/>
    <mergeCell ref="G3:K5"/>
    <mergeCell ref="A4:B4"/>
    <mergeCell ref="K6:L6"/>
    <mergeCell ref="B110:C110"/>
    <mergeCell ref="B109:C109"/>
    <mergeCell ref="B13:C13"/>
    <mergeCell ref="B31:C31"/>
    <mergeCell ref="B21:C21"/>
    <mergeCell ref="B24:C24"/>
    <mergeCell ref="B25:C25"/>
    <mergeCell ref="B16:C16"/>
    <mergeCell ref="B17:C17"/>
    <mergeCell ref="B20:C20"/>
    <mergeCell ref="B100:C100"/>
    <mergeCell ref="B38:N38"/>
    <mergeCell ref="B15:C15"/>
    <mergeCell ref="B19:C19"/>
    <mergeCell ref="B23:C23"/>
    <mergeCell ref="B27:C27"/>
    <mergeCell ref="B36:C36"/>
    <mergeCell ref="B41:C41"/>
    <mergeCell ref="B39:C39"/>
    <mergeCell ref="B82:C82"/>
  </mergeCells>
  <conditionalFormatting sqref="D114">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100:D106 D109:D111 D90:D97"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A4F9E-2F8A-4445-8A82-2D3BDA04D207}">
  <dimension ref="A1:K35"/>
  <sheetViews>
    <sheetView view="pageLayout" zoomScale="70" zoomScaleNormal="100" zoomScalePageLayoutView="70" workbookViewId="0">
      <selection activeCell="N2" sqref="N2"/>
    </sheetView>
  </sheetViews>
  <sheetFormatPr defaultRowHeight="14.5"/>
  <cols>
    <col min="1" max="1" width="8.7265625" style="429"/>
    <col min="2" max="2" width="8" style="429" customWidth="1"/>
    <col min="3" max="3" width="9.81640625" style="429" customWidth="1"/>
    <col min="4" max="4" width="8.1796875" style="429" customWidth="1"/>
    <col min="5" max="6" width="8.7265625" style="429"/>
    <col min="7" max="7" width="11.81640625" style="429" customWidth="1"/>
    <col min="8" max="8" width="8.7265625" style="429"/>
    <col min="9" max="9" width="6.81640625" style="429" customWidth="1"/>
    <col min="10" max="16384" width="8.7265625" style="429"/>
  </cols>
  <sheetData>
    <row r="1" spans="1:11">
      <c r="A1" s="428" t="s">
        <v>147</v>
      </c>
    </row>
    <row r="2" spans="1:11" s="454" customFormat="1" ht="14.5" customHeight="1">
      <c r="A2" s="451" t="s">
        <v>385</v>
      </c>
      <c r="B2" s="451"/>
      <c r="C2" s="451"/>
      <c r="D2" s="452">
        <f>Запрошення!C5</f>
        <v>83483422</v>
      </c>
      <c r="E2" s="452"/>
      <c r="F2" s="453"/>
      <c r="G2" s="453"/>
      <c r="H2" s="453"/>
      <c r="I2" s="453"/>
      <c r="J2" s="453"/>
    </row>
    <row r="3" spans="1:11" s="454" customFormat="1" ht="39" customHeight="1">
      <c r="A3" s="455" t="s">
        <v>416</v>
      </c>
      <c r="B3" s="455"/>
      <c r="C3" s="455"/>
      <c r="D3" s="456" t="str">
        <f>Запрошення!C6</f>
        <v>Послуги з планування будівництва та технічного нагляду за виконанням робіт з капітального ремонту житлового будинку у м. Кривий Ріг</v>
      </c>
      <c r="E3" s="456"/>
      <c r="F3" s="456"/>
      <c r="G3" s="456"/>
      <c r="H3" s="456"/>
      <c r="I3" s="456"/>
      <c r="J3" s="456"/>
    </row>
    <row r="4" spans="1:11" s="454" customFormat="1" ht="27" customHeight="1">
      <c r="A4" s="455"/>
      <c r="B4" s="455"/>
      <c r="C4" s="455"/>
      <c r="D4" s="456" t="str">
        <f>Запрошення!J6</f>
        <v>Construction planning &amp; technical supervision services for a multi-story apartment building in Kryvyi Rih</v>
      </c>
      <c r="E4" s="456"/>
      <c r="F4" s="456"/>
      <c r="G4" s="456"/>
      <c r="H4" s="456"/>
      <c r="I4" s="456"/>
      <c r="J4" s="456"/>
    </row>
    <row r="5" spans="1:11" ht="6" customHeight="1">
      <c r="A5" s="430"/>
      <c r="B5" s="430"/>
      <c r="C5" s="430"/>
      <c r="D5" s="431"/>
      <c r="E5" s="431"/>
      <c r="F5" s="431"/>
      <c r="G5" s="431"/>
      <c r="H5" s="431"/>
      <c r="I5" s="431"/>
      <c r="J5" s="431"/>
    </row>
    <row r="6" spans="1:11" ht="16.399999999999999" customHeight="1">
      <c r="A6" s="432" t="s">
        <v>386</v>
      </c>
      <c r="B6" s="432"/>
      <c r="C6" s="432" t="s">
        <v>387</v>
      </c>
      <c r="D6" s="432"/>
      <c r="E6" s="432"/>
      <c r="F6" s="432"/>
      <c r="G6" s="432"/>
      <c r="H6" s="432"/>
      <c r="I6" s="432"/>
      <c r="J6" s="432"/>
    </row>
    <row r="7" spans="1:11" ht="16.399999999999999" customHeight="1">
      <c r="A7" s="432"/>
      <c r="B7" s="432"/>
      <c r="C7" s="432" t="s">
        <v>388</v>
      </c>
      <c r="D7" s="432"/>
      <c r="E7" s="432"/>
      <c r="F7" s="432"/>
      <c r="G7" s="432"/>
      <c r="H7" s="432"/>
      <c r="I7" s="432"/>
      <c r="J7" s="432"/>
    </row>
    <row r="8" spans="1:11" ht="7.4" customHeight="1">
      <c r="A8" s="433"/>
      <c r="B8" s="433"/>
      <c r="C8" s="433"/>
      <c r="D8" s="433"/>
      <c r="E8" s="433"/>
      <c r="F8" s="433"/>
      <c r="G8" s="433"/>
    </row>
    <row r="9" spans="1:11" ht="14.5" customHeight="1">
      <c r="A9" s="434" t="s">
        <v>389</v>
      </c>
      <c r="B9" s="434"/>
      <c r="C9" s="434"/>
      <c r="D9" s="434"/>
      <c r="E9" s="434"/>
      <c r="F9" s="434"/>
      <c r="G9" s="434"/>
      <c r="H9" s="434"/>
      <c r="I9" s="434"/>
      <c r="J9" s="434"/>
    </row>
    <row r="10" spans="1:11" ht="19.399999999999999" customHeight="1">
      <c r="A10" s="435" t="s">
        <v>390</v>
      </c>
      <c r="B10" s="435"/>
      <c r="C10" s="435"/>
      <c r="D10" s="435"/>
      <c r="E10" s="435"/>
      <c r="F10" s="435"/>
      <c r="G10" s="435"/>
      <c r="H10" s="435"/>
      <c r="I10" s="435"/>
      <c r="J10" s="435"/>
    </row>
    <row r="11" spans="1:11" ht="19.399999999999999" customHeight="1">
      <c r="A11" s="435" t="s">
        <v>391</v>
      </c>
      <c r="B11" s="435"/>
      <c r="C11" s="435"/>
      <c r="D11" s="435"/>
      <c r="E11" s="435"/>
      <c r="F11" s="435"/>
      <c r="G11" s="435"/>
      <c r="H11" s="435"/>
      <c r="I11" s="435"/>
      <c r="J11" s="435"/>
    </row>
    <row r="12" spans="1:11" ht="69" customHeight="1">
      <c r="A12" s="436">
        <v>1</v>
      </c>
      <c r="B12" s="437" t="s">
        <v>392</v>
      </c>
      <c r="C12" s="437"/>
      <c r="D12" s="437"/>
      <c r="E12" s="437"/>
      <c r="F12" s="437"/>
      <c r="G12" s="437"/>
      <c r="H12" s="437"/>
      <c r="I12" s="437"/>
      <c r="J12" s="437"/>
      <c r="K12" s="438"/>
    </row>
    <row r="13" spans="1:11" ht="64.5" customHeight="1">
      <c r="B13" s="437" t="s">
        <v>393</v>
      </c>
      <c r="C13" s="437"/>
      <c r="D13" s="437"/>
      <c r="E13" s="437"/>
      <c r="F13" s="437"/>
      <c r="G13" s="437"/>
      <c r="H13" s="437"/>
      <c r="I13" s="437"/>
      <c r="J13" s="437"/>
      <c r="K13" s="433"/>
    </row>
    <row r="14" spans="1:11" ht="18" customHeight="1">
      <c r="A14" s="436">
        <v>2</v>
      </c>
      <c r="B14" s="437" t="s">
        <v>394</v>
      </c>
      <c r="C14" s="437"/>
      <c r="D14" s="437"/>
      <c r="E14" s="437"/>
      <c r="F14" s="437"/>
      <c r="G14" s="437"/>
      <c r="H14" s="437"/>
      <c r="I14" s="437"/>
      <c r="J14" s="437"/>
      <c r="K14" s="439"/>
    </row>
    <row r="15" spans="1:11" ht="18" customHeight="1">
      <c r="B15" s="435" t="s">
        <v>395</v>
      </c>
      <c r="C15" s="435"/>
      <c r="D15" s="435"/>
      <c r="E15" s="435"/>
      <c r="F15" s="435"/>
      <c r="G15" s="435"/>
      <c r="H15" s="435"/>
      <c r="I15" s="435"/>
      <c r="J15" s="435"/>
      <c r="K15" s="439"/>
    </row>
    <row r="16" spans="1:11" ht="9" customHeight="1">
      <c r="A16" s="440"/>
      <c r="B16" s="440"/>
      <c r="C16" s="440"/>
      <c r="D16" s="440"/>
      <c r="E16" s="440"/>
      <c r="F16" s="440"/>
      <c r="G16" s="440"/>
    </row>
    <row r="17" spans="1:7">
      <c r="A17" s="441" t="s">
        <v>396</v>
      </c>
      <c r="B17" s="441"/>
      <c r="C17" s="441"/>
      <c r="D17" s="441"/>
      <c r="E17" s="441"/>
      <c r="F17" s="441"/>
      <c r="G17" s="441"/>
    </row>
    <row r="18" spans="1:7">
      <c r="A18" s="442" t="s">
        <v>397</v>
      </c>
      <c r="B18" s="442"/>
      <c r="C18" s="442"/>
      <c r="D18" s="442"/>
      <c r="E18" s="442"/>
      <c r="F18" s="442"/>
      <c r="G18" s="442"/>
    </row>
    <row r="19" spans="1:7">
      <c r="A19" s="442" t="s">
        <v>398</v>
      </c>
      <c r="B19" s="442"/>
      <c r="C19" s="442"/>
      <c r="D19" s="442"/>
      <c r="E19" s="442"/>
      <c r="F19" s="442"/>
      <c r="G19" s="442"/>
    </row>
    <row r="20" spans="1:7">
      <c r="A20" s="442" t="s">
        <v>399</v>
      </c>
      <c r="B20" s="442"/>
      <c r="C20" s="442"/>
      <c r="D20" s="442"/>
      <c r="E20" s="442"/>
      <c r="F20" s="442"/>
      <c r="G20" s="442"/>
    </row>
    <row r="21" spans="1:7">
      <c r="A21" s="442" t="s">
        <v>400</v>
      </c>
      <c r="B21" s="442"/>
      <c r="C21" s="442"/>
      <c r="D21" s="442"/>
      <c r="E21" s="442"/>
      <c r="F21" s="442"/>
      <c r="G21" s="442"/>
    </row>
    <row r="22" spans="1:7">
      <c r="A22" s="442" t="s">
        <v>401</v>
      </c>
      <c r="B22" s="442"/>
      <c r="C22" s="442"/>
      <c r="D22" s="442"/>
      <c r="E22" s="442"/>
      <c r="F22" s="442"/>
      <c r="G22" s="442"/>
    </row>
    <row r="23" spans="1:7">
      <c r="A23" s="442" t="s">
        <v>402</v>
      </c>
      <c r="B23" s="442"/>
      <c r="C23" s="442"/>
      <c r="D23" s="442"/>
      <c r="E23" s="442"/>
      <c r="F23" s="442"/>
      <c r="G23" s="442"/>
    </row>
    <row r="24" spans="1:7">
      <c r="A24" s="442" t="s">
        <v>403</v>
      </c>
      <c r="B24" s="442"/>
      <c r="C24" s="442"/>
      <c r="D24" s="442"/>
      <c r="E24" s="442"/>
      <c r="F24" s="442"/>
      <c r="G24" s="442"/>
    </row>
    <row r="25" spans="1:7">
      <c r="A25" s="442" t="s">
        <v>404</v>
      </c>
      <c r="B25" s="442"/>
      <c r="C25" s="442"/>
      <c r="D25" s="442"/>
      <c r="E25" s="442"/>
      <c r="F25" s="442"/>
      <c r="G25" s="442"/>
    </row>
    <row r="26" spans="1:7">
      <c r="A26" s="442" t="s">
        <v>405</v>
      </c>
      <c r="B26" s="442"/>
      <c r="C26" s="442"/>
      <c r="D26" s="442"/>
      <c r="E26" s="442"/>
      <c r="F26" s="442"/>
      <c r="G26" s="442"/>
    </row>
    <row r="27" spans="1:7">
      <c r="A27" s="442" t="s">
        <v>406</v>
      </c>
      <c r="B27" s="442"/>
      <c r="C27" s="442"/>
      <c r="D27" s="442"/>
      <c r="E27" s="442"/>
      <c r="F27" s="442"/>
      <c r="G27" s="442"/>
    </row>
    <row r="28" spans="1:7">
      <c r="A28" s="442" t="s">
        <v>407</v>
      </c>
      <c r="B28" s="442"/>
      <c r="C28" s="442"/>
      <c r="D28" s="442"/>
      <c r="E28" s="442"/>
      <c r="F28" s="442"/>
      <c r="G28" s="442"/>
    </row>
    <row r="29" spans="1:7">
      <c r="A29" s="442" t="s">
        <v>408</v>
      </c>
      <c r="B29" s="442"/>
      <c r="C29" s="442"/>
      <c r="D29" s="442"/>
      <c r="E29" s="442"/>
      <c r="F29" s="442"/>
      <c r="G29" s="442"/>
    </row>
    <row r="30" spans="1:7">
      <c r="A30" s="442" t="s">
        <v>409</v>
      </c>
      <c r="B30" s="442"/>
      <c r="C30" s="442"/>
      <c r="D30" s="442"/>
      <c r="E30" s="442"/>
      <c r="F30" s="442"/>
      <c r="G30" s="442"/>
    </row>
    <row r="31" spans="1:7">
      <c r="A31" s="442" t="s">
        <v>410</v>
      </c>
      <c r="B31" s="442"/>
      <c r="C31" s="442"/>
      <c r="D31" s="442"/>
      <c r="E31" s="442"/>
      <c r="F31" s="442"/>
      <c r="G31" s="442"/>
    </row>
    <row r="32" spans="1:7">
      <c r="A32" s="442" t="s">
        <v>411</v>
      </c>
      <c r="B32" s="442"/>
      <c r="C32" s="442"/>
      <c r="D32" s="442"/>
      <c r="E32" s="442"/>
      <c r="F32" s="442"/>
      <c r="G32" s="442"/>
    </row>
    <row r="33" spans="2:8">
      <c r="B33" s="443" t="s">
        <v>412</v>
      </c>
      <c r="C33" s="443"/>
      <c r="D33" s="444"/>
      <c r="E33" s="444"/>
      <c r="F33" s="445"/>
      <c r="G33" s="446"/>
      <c r="H33" s="446"/>
    </row>
    <row r="34" spans="2:8">
      <c r="B34" s="447" t="s">
        <v>413</v>
      </c>
      <c r="C34" s="447"/>
      <c r="D34" s="447"/>
      <c r="E34" s="447"/>
      <c r="F34" s="447"/>
      <c r="G34" s="448" t="s">
        <v>414</v>
      </c>
      <c r="H34" s="448"/>
    </row>
    <row r="35" spans="2:8" ht="41.5" customHeight="1">
      <c r="B35" s="449" t="s">
        <v>415</v>
      </c>
      <c r="C35" s="449"/>
      <c r="D35" s="449"/>
      <c r="E35" s="449"/>
      <c r="G35" s="450"/>
      <c r="H35" s="450"/>
    </row>
  </sheetData>
  <mergeCells count="37">
    <mergeCell ref="G33:H33"/>
    <mergeCell ref="B34:F34"/>
    <mergeCell ref="G34:H34"/>
    <mergeCell ref="B35:E35"/>
    <mergeCell ref="G35:H35"/>
    <mergeCell ref="A27:G27"/>
    <mergeCell ref="A28:G28"/>
    <mergeCell ref="A29:G29"/>
    <mergeCell ref="A30:G30"/>
    <mergeCell ref="A31:G31"/>
    <mergeCell ref="A32:G32"/>
    <mergeCell ref="A21:G21"/>
    <mergeCell ref="A22:G22"/>
    <mergeCell ref="A23:G23"/>
    <mergeCell ref="A24:G24"/>
    <mergeCell ref="A25:G25"/>
    <mergeCell ref="A26:G26"/>
    <mergeCell ref="B15:J15"/>
    <mergeCell ref="A16:G16"/>
    <mergeCell ref="A17:G17"/>
    <mergeCell ref="A18:G18"/>
    <mergeCell ref="A19:G19"/>
    <mergeCell ref="A20:G20"/>
    <mergeCell ref="A9:J9"/>
    <mergeCell ref="A10:J10"/>
    <mergeCell ref="A11:J11"/>
    <mergeCell ref="B12:J12"/>
    <mergeCell ref="B13:J13"/>
    <mergeCell ref="B14:J14"/>
    <mergeCell ref="A2:C2"/>
    <mergeCell ref="D2:E2"/>
    <mergeCell ref="A3:C4"/>
    <mergeCell ref="D3:J3"/>
    <mergeCell ref="D4:J4"/>
    <mergeCell ref="A6:B7"/>
    <mergeCell ref="C6:J6"/>
    <mergeCell ref="C7:J7"/>
  </mergeCells>
  <pageMargins left="0.7" right="0.7" top="1" bottom="0.5" header="0.3" footer="0.3"/>
  <pageSetup orientation="portrait" r:id="rId1"/>
  <headerFooter>
    <oddHeader>&amp;L&amp;"Arial,Bold"&amp;10Annex 7 / Додаток 7
Letter of guarantee / Гарантійний лист</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zoomScale="85" zoomScaleNormal="85" workbookViewId="0">
      <selection activeCell="A23" sqref="A23"/>
    </sheetView>
  </sheetViews>
  <sheetFormatPr defaultColWidth="11.453125" defaultRowHeight="14.5"/>
  <cols>
    <col min="1" max="1" width="8.453125" style="3" customWidth="1"/>
    <col min="2" max="2" width="77" style="3" customWidth="1"/>
    <col min="3" max="16384" width="11.453125" style="3"/>
  </cols>
  <sheetData>
    <row r="1" spans="1:6" ht="15.5">
      <c r="A1" s="2" t="s">
        <v>22</v>
      </c>
      <c r="B1" s="8"/>
      <c r="C1" s="8"/>
      <c r="D1" s="8"/>
      <c r="E1" s="8"/>
      <c r="F1" s="8"/>
    </row>
    <row r="2" spans="1:6">
      <c r="A2" s="4" t="s">
        <v>23</v>
      </c>
      <c r="B2" s="8"/>
      <c r="C2" s="8"/>
      <c r="D2" s="8"/>
      <c r="E2" s="8"/>
      <c r="F2" s="8"/>
    </row>
    <row r="3" spans="1:6">
      <c r="A3" s="8"/>
      <c r="B3" s="5" t="s">
        <v>24</v>
      </c>
      <c r="C3" s="8"/>
      <c r="D3" s="8"/>
      <c r="E3" s="8"/>
      <c r="F3" s="8"/>
    </row>
    <row r="4" spans="1:6">
      <c r="A4" s="4" t="s">
        <v>25</v>
      </c>
      <c r="B4" s="8"/>
      <c r="C4" s="8"/>
      <c r="D4" s="8"/>
      <c r="E4" s="8"/>
      <c r="F4" s="8"/>
    </row>
    <row r="5" spans="1:6" ht="38.5">
      <c r="A5" s="8"/>
      <c r="B5" s="5" t="s">
        <v>26</v>
      </c>
      <c r="C5" s="8"/>
      <c r="D5" s="8"/>
      <c r="E5" s="8"/>
      <c r="F5" s="8"/>
    </row>
    <row r="6" spans="1:6">
      <c r="A6" s="4" t="s">
        <v>27</v>
      </c>
      <c r="B6" s="5"/>
      <c r="C6" s="8"/>
      <c r="D6" s="8"/>
      <c r="E6" s="8"/>
      <c r="F6" s="8"/>
    </row>
    <row r="7" spans="1:6" ht="51">
      <c r="A7" s="4"/>
      <c r="B7" s="5" t="s">
        <v>28</v>
      </c>
      <c r="C7" s="8"/>
      <c r="D7" s="8"/>
      <c r="E7" s="8"/>
      <c r="F7" s="8"/>
    </row>
    <row r="8" spans="1:6">
      <c r="A8" s="4" t="s">
        <v>29</v>
      </c>
      <c r="B8" s="5"/>
      <c r="C8" s="8"/>
      <c r="D8" s="8"/>
      <c r="E8" s="8"/>
      <c r="F8" s="8"/>
    </row>
    <row r="9" spans="1:6" ht="26">
      <c r="A9" s="8"/>
      <c r="B9" s="5" t="s">
        <v>30</v>
      </c>
      <c r="C9" s="8"/>
      <c r="D9" s="8"/>
      <c r="E9" s="8"/>
      <c r="F9" s="8"/>
    </row>
    <row r="10" spans="1:6">
      <c r="A10" s="4" t="s">
        <v>31</v>
      </c>
      <c r="B10" s="8"/>
      <c r="C10" s="8"/>
      <c r="D10" s="8"/>
      <c r="E10" s="8"/>
      <c r="F10" s="8"/>
    </row>
    <row r="11" spans="1:6" ht="25">
      <c r="A11" s="8"/>
      <c r="B11" s="7" t="s">
        <v>32</v>
      </c>
      <c r="C11" s="8"/>
      <c r="D11" s="8"/>
      <c r="E11" s="8"/>
      <c r="F11" s="8"/>
    </row>
    <row r="12" spans="1:6">
      <c r="A12" s="4" t="s">
        <v>91</v>
      </c>
      <c r="B12" s="8"/>
      <c r="C12" s="8"/>
      <c r="D12" s="8"/>
      <c r="E12" s="8"/>
      <c r="F12" s="8"/>
    </row>
    <row r="13" spans="1:6" ht="26">
      <c r="A13" s="8"/>
      <c r="B13" s="5" t="s">
        <v>33</v>
      </c>
      <c r="C13" s="8"/>
      <c r="D13" s="8"/>
      <c r="E13" s="8"/>
      <c r="F13" s="8"/>
    </row>
    <row r="14" spans="1:6" ht="30.75" customHeight="1">
      <c r="A14" s="240" t="s">
        <v>92</v>
      </c>
      <c r="B14" s="240"/>
      <c r="C14" s="8"/>
      <c r="D14" s="8"/>
      <c r="E14" s="8"/>
      <c r="F14" s="8"/>
    </row>
    <row r="15" spans="1:6" ht="30.75" customHeight="1">
      <c r="A15" s="8"/>
      <c r="B15" s="5" t="s">
        <v>34</v>
      </c>
      <c r="C15" s="8"/>
      <c r="D15" s="8"/>
      <c r="E15" s="8"/>
      <c r="F15" s="8"/>
    </row>
    <row r="16" spans="1:6">
      <c r="A16" s="4" t="s">
        <v>93</v>
      </c>
      <c r="B16" s="8"/>
      <c r="C16" s="8"/>
      <c r="D16" s="8"/>
      <c r="E16" s="8"/>
      <c r="F16" s="8"/>
    </row>
    <row r="17" spans="1:6" ht="38.5">
      <c r="A17" s="8"/>
      <c r="B17" s="5" t="s">
        <v>35</v>
      </c>
      <c r="C17" s="8"/>
      <c r="D17" s="8"/>
      <c r="E17" s="8"/>
      <c r="F17" s="8"/>
    </row>
    <row r="18" spans="1:6">
      <c r="A18" s="4" t="s">
        <v>94</v>
      </c>
      <c r="B18" s="8"/>
      <c r="C18" s="8"/>
      <c r="D18" s="8"/>
      <c r="E18" s="8"/>
      <c r="F18" s="8"/>
    </row>
    <row r="19" spans="1:6" ht="26.9" customHeight="1">
      <c r="A19" s="8"/>
      <c r="B19" s="5" t="s">
        <v>36</v>
      </c>
      <c r="C19" s="8"/>
      <c r="D19" s="8"/>
      <c r="E19" s="8"/>
      <c r="F19" s="8"/>
    </row>
    <row r="20" spans="1:6">
      <c r="A20" s="4" t="s">
        <v>95</v>
      </c>
      <c r="B20" s="8"/>
      <c r="C20" s="8"/>
      <c r="D20" s="8"/>
      <c r="E20" s="8"/>
      <c r="F20" s="8"/>
    </row>
    <row r="21" spans="1:6" ht="38.5">
      <c r="A21" s="8"/>
      <c r="B21" s="5" t="s">
        <v>37</v>
      </c>
      <c r="C21" s="8"/>
      <c r="D21" s="8"/>
      <c r="E21" s="8"/>
      <c r="F21" s="8"/>
    </row>
    <row r="22" spans="1:6">
      <c r="A22" s="4" t="s">
        <v>96</v>
      </c>
      <c r="B22" s="8"/>
      <c r="C22" s="8"/>
      <c r="D22" s="8"/>
      <c r="E22" s="8"/>
      <c r="F22" s="8"/>
    </row>
    <row r="23" spans="1:6" ht="90" customHeight="1">
      <c r="A23" s="8"/>
      <c r="B23" s="5" t="s">
        <v>38</v>
      </c>
      <c r="C23" s="8"/>
      <c r="D23" s="8"/>
      <c r="E23" s="8"/>
      <c r="F23" s="8"/>
    </row>
    <row r="24" spans="1:6">
      <c r="A24" s="8"/>
      <c r="B24" s="8"/>
      <c r="C24" s="8"/>
      <c r="D24" s="8"/>
      <c r="E24" s="8"/>
      <c r="F24" s="8"/>
    </row>
    <row r="25" spans="1:6">
      <c r="A25" s="8"/>
      <c r="B25" s="8"/>
      <c r="C25" s="8"/>
      <c r="D25" s="8"/>
      <c r="E25" s="8"/>
      <c r="F25" s="8"/>
    </row>
    <row r="26" spans="1:6">
      <c r="A26" s="8"/>
      <c r="B26" s="8"/>
      <c r="C26" s="8"/>
      <c r="D26" s="8"/>
      <c r="E26" s="8"/>
      <c r="F26" s="8"/>
    </row>
    <row r="27" spans="1:6">
      <c r="A27" s="8"/>
      <c r="B27" s="8"/>
      <c r="C27" s="8"/>
      <c r="D27" s="8"/>
      <c r="E27" s="8"/>
      <c r="F27" s="8"/>
    </row>
    <row r="28" spans="1:6">
      <c r="A28" s="8"/>
      <c r="B28" s="8"/>
      <c r="C28" s="8"/>
      <c r="D28" s="8"/>
      <c r="E28" s="8"/>
      <c r="F28" s="8"/>
    </row>
    <row r="29" spans="1:6">
      <c r="A29" s="8"/>
      <c r="B29" s="8"/>
      <c r="C29" s="8"/>
      <c r="D29" s="8"/>
      <c r="E29" s="8"/>
      <c r="F29" s="8"/>
    </row>
    <row r="30" spans="1:6">
      <c r="A30" s="8"/>
      <c r="B30" s="8"/>
      <c r="C30" s="8"/>
      <c r="D30" s="8"/>
      <c r="E30" s="8"/>
      <c r="F30" s="8"/>
    </row>
    <row r="31" spans="1:6">
      <c r="A31" s="8"/>
      <c r="B31" s="8"/>
      <c r="C31" s="8"/>
      <c r="D31" s="8"/>
      <c r="E31" s="8"/>
      <c r="F31" s="8"/>
    </row>
    <row r="32" spans="1:6">
      <c r="A32" s="8"/>
      <c r="B32" s="8"/>
      <c r="C32" s="8"/>
      <c r="D32" s="8"/>
      <c r="E32" s="8"/>
      <c r="F32" s="8"/>
    </row>
    <row r="33" spans="1:6">
      <c r="A33" s="8"/>
      <c r="B33" s="8"/>
      <c r="C33" s="8"/>
      <c r="D33" s="8"/>
      <c r="E33" s="8"/>
      <c r="F33" s="8"/>
    </row>
    <row r="34" spans="1:6">
      <c r="A34" s="8"/>
      <c r="B34" s="8"/>
      <c r="C34" s="8"/>
      <c r="D34" s="8"/>
      <c r="E34" s="8"/>
      <c r="F34" s="8"/>
    </row>
    <row r="35" spans="1:6">
      <c r="A35" s="8"/>
      <c r="B35" s="8"/>
      <c r="C35" s="8"/>
      <c r="D35" s="8"/>
      <c r="E35" s="8"/>
      <c r="F35" s="8"/>
    </row>
    <row r="36" spans="1:6">
      <c r="A36" s="8"/>
      <c r="B36" s="8"/>
      <c r="C36" s="8"/>
      <c r="D36" s="8"/>
      <c r="E36" s="8"/>
      <c r="F36" s="8"/>
    </row>
    <row r="37" spans="1:6">
      <c r="A37" s="8"/>
      <c r="B37" s="8"/>
      <c r="C37" s="8"/>
      <c r="D37" s="8"/>
      <c r="E37" s="8"/>
      <c r="F37" s="8"/>
    </row>
  </sheetData>
  <mergeCells count="1">
    <mergeCell ref="A14:B14"/>
  </mergeCell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F1F5A-668C-4F59-90A3-E614716110D1}">
  <dimension ref="C3:D6"/>
  <sheetViews>
    <sheetView workbookViewId="0">
      <selection activeCell="C4" sqref="C4:C6"/>
    </sheetView>
  </sheetViews>
  <sheetFormatPr defaultRowHeight="14.5"/>
  <cols>
    <col min="3" max="3" width="24.7265625" customWidth="1"/>
  </cols>
  <sheetData>
    <row r="3" spans="3:4">
      <c r="C3" s="44" t="s">
        <v>80</v>
      </c>
      <c r="D3" s="44"/>
    </row>
    <row r="4" spans="3:4">
      <c r="C4" t="s">
        <v>79</v>
      </c>
    </row>
    <row r="5" spans="3:4">
      <c r="C5" t="s">
        <v>81</v>
      </c>
    </row>
    <row r="6" spans="3:4">
      <c r="C6"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21d3278a0cc1a2c92226aff2eac3b391">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4a99ee847984009e10217c202588335"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0400F8F-9C3E-4A99-BAAF-2D5EAF9B168E}">
  <ds:schemaRefs>
    <ds:schemaRef ds:uri="http://purl.org/dc/elements/1.1/"/>
    <ds:schemaRef ds:uri="http://schemas.microsoft.com/office/2006/metadata/properties"/>
    <ds:schemaRef ds:uri="http://purl.org/dc/dcmitype/"/>
    <ds:schemaRef ds:uri="04ac4ecf-9708-45f7-9d64-eaef3bff4f59"/>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7d30a7d-b41a-4785-a964-e05815a9f29f"/>
    <ds:schemaRef ds:uri="http://www.w3.org/XML/1998/namespace"/>
  </ds:schemaRefs>
</ds:datastoreItem>
</file>

<file path=customXml/itemProps2.xml><?xml version="1.0" encoding="utf-8"?>
<ds:datastoreItem xmlns:ds="http://schemas.openxmlformats.org/officeDocument/2006/customXml" ds:itemID="{B1AD410F-CC60-465A-86B3-707ABD3A05C6}"/>
</file>

<file path=customXml/itemProps3.xml><?xml version="1.0" encoding="utf-8"?>
<ds:datastoreItem xmlns:ds="http://schemas.openxmlformats.org/officeDocument/2006/customXml" ds:itemID="{F4158C5A-A756-4948-8A59-8B26B03928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Запрошення</vt:lpstr>
      <vt:lpstr>Документи</vt:lpstr>
      <vt:lpstr>Додаток 2_Комерційна пропозиція</vt:lpstr>
      <vt:lpstr>Додаток 3_Технічна оцінка</vt:lpstr>
      <vt:lpstr>Додаток 7 Гарантійний лист</vt:lpstr>
      <vt:lpstr>FAQ_Tender</vt:lpstr>
      <vt:lpstr>legend</vt:lpstr>
      <vt:lpstr>fixed_fee</vt:lpstr>
      <vt:lpstr>'Додаток 3_Технічна оцінка'!Print_Area</vt:lpstr>
      <vt:lpstr>'Додаток 3_Технічна оцінка'!Print_Titles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Pidhoretska, Yuliia GIZ UA</cp:lastModifiedBy>
  <cp:revision/>
  <cp:lastPrinted>2023-02-01T14:31:08Z</cp:lastPrinted>
  <dcterms:created xsi:type="dcterms:W3CDTF">2015-10-29T07:24:41Z</dcterms:created>
  <dcterms:modified xsi:type="dcterms:W3CDTF">2025-02-21T07:56:51Z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